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HCSD\Actuals\"/>
    </mc:Choice>
  </mc:AlternateContent>
  <bookViews>
    <workbookView xWindow="28680" yWindow="-120" windowWidth="29040" windowHeight="15840" tabRatio="732" firstSheet="16" activeTab="1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  <sheet name="Sheet1" sheetId="31" r:id="rId31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Costs'!$A$1:$D$48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62913"/>
</workbook>
</file>

<file path=xl/calcChain.xml><?xml version="1.0" encoding="utf-8"?>
<calcChain xmlns="http://schemas.openxmlformats.org/spreadsheetml/2006/main">
  <c r="C33" i="28" l="1"/>
  <c r="D227" i="18" l="1"/>
  <c r="D230" i="18" s="1"/>
  <c r="F91" i="1"/>
  <c r="F86" i="1" l="1"/>
  <c r="F34" i="1"/>
  <c r="D24" i="28" l="1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B24" i="28"/>
  <c r="D25" i="28" l="1"/>
  <c r="B6" i="28"/>
  <c r="C25" i="28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H15" i="17"/>
  <c r="D15" i="17"/>
  <c r="B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H15" i="16"/>
  <c r="C38" i="16"/>
  <c r="D15" i="16"/>
  <c r="B15" i="16"/>
  <c r="D10" i="14"/>
  <c r="C10" i="14"/>
  <c r="B10" i="14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6" l="1"/>
  <c r="C71" i="17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3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C227" i="18"/>
  <c r="B227" i="18"/>
  <c r="D225" i="18"/>
  <c r="C225" i="18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J10" i="26" l="1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110" i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I13" i="16" l="1"/>
  <c r="L44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I67" i="17" l="1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<sst xmlns="http://schemas.openxmlformats.org/spreadsheetml/2006/main" count="2615" uniqueCount="576">
  <si>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</si>
  <si>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</si>
  <si>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</si>
  <si>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</si>
  <si>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</si>
  <si>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</si>
  <si>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</si>
  <si>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</si>
  <si>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</si>
  <si>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</si>
  <si>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</si>
  <si>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</si>
  <si>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</si>
  <si>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</si>
  <si>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</si>
  <si>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</si>
  <si>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</si>
  <si>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</si>
  <si>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</si>
  <si>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</si>
  <si>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</si>
  <si>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</si>
  <si>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</si>
  <si>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</si>
  <si>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</si>
  <si>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</si>
  <si>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</si>
  <si>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</si>
  <si>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</si>
  <si>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</si>
  <si>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</si>
  <si>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</si>
  <si>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</si>
  <si>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</si>
  <si>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</si>
  <si>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</si>
  <si>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</si>
  <si>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</si>
  <si>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</si>
  <si>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</si>
  <si>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</si>
  <si>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</si>
  <si>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</si>
  <si>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</si>
  <si>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</si>
  <si>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</si>
  <si>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</si>
  <si>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</si>
  <si>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</si>
  <si>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</si>
  <si>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</si>
  <si>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</si>
  <si>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</si>
  <si>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</si>
  <si>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</si>
  <si>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</si>
  <si>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</si>
  <si>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</si>
  <si>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</si>
  <si>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</si>
  <si>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</si>
  <si>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</si>
  <si>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</si>
  <si>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</si>
  <si>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</si>
  <si>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</si>
  <si>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</si>
  <si>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</si>
  <si>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</si>
  <si>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</si>
  <si>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</si>
  <si>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</si>
  <si>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</si>
  <si>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</si>
  <si>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</si>
  <si>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</si>
  <si>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</si>
  <si>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</si>
  <si>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</si>
  <si>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</si>
  <si>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</si>
  <si>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</si>
  <si>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</si>
  <si>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</si>
  <si>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</si>
  <si>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</si>
  <si>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</si>
  <si>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</si>
  <si>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</si>
  <si>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</si>
  <si>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</si>
  <si>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</si>
  <si>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</si>
  <si>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</si>
  <si>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</si>
  <si>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</si>
  <si>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</si>
  <si>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</si>
  <si>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</si>
  <si>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</si>
  <si>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</si>
  <si>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</si>
  <si>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</si>
  <si>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</si>
  <si>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</si>
  <si>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</si>
  <si>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</si>
  <si>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</si>
  <si>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</si>
  <si>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</si>
  <si>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</si>
  <si>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</si>
  <si>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</si>
  <si>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</si>
  <si>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</si>
  <si>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</si>
  <si>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</si>
  <si>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</si>
  <si>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</si>
  <si>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</si>
  <si>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</si>
  <si>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</si>
  <si>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</si>
  <si>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</si>
  <si>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</si>
  <si>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</si>
  <si>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</si>
  <si>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</si>
  <si>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</si>
  <si>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</si>
  <si>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</si>
  <si>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</si>
  <si>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</si>
  <si>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</si>
  <si>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</si>
  <si>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</si>
  <si>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</si>
  <si>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</si>
  <si>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</si>
  <si>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</si>
  <si>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</si>
  <si>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</si>
  <si>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</si>
  <si>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</si>
  <si>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</si>
  <si>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</si>
  <si>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</si>
  <si>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</si>
  <si>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</si>
  <si>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</si>
  <si>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</si>
  <si>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</si>
  <si>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</si>
  <si>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</si>
  <si>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</si>
  <si>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</si>
  <si>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</si>
  <si>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</si>
  <si>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</si>
  <si>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</si>
  <si>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</si>
  <si>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</si>
  <si>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</si>
  <si>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</si>
  <si>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</si>
  <si>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</si>
  <si>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</si>
  <si>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</si>
  <si>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</si>
  <si>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</si>
  <si>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</si>
  <si>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</si>
  <si>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</si>
  <si>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</si>
  <si>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</si>
  <si>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</si>
  <si>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</si>
  <si>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</si>
  <si>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</si>
  <si>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</si>
  <si>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</si>
  <si>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</si>
  <si>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</si>
  <si>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</si>
  <si>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</si>
  <si>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</si>
  <si>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</si>
  <si>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</si>
  <si>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</si>
  <si>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</si>
  <si>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</si>
  <si>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</si>
  <si>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</si>
  <si>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</si>
  <si>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</si>
  <si>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</si>
  <si>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</si>
  <si>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</si>
  <si>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</si>
  <si>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</si>
  <si>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</si>
  <si>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</si>
  <si>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</si>
  <si>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</si>
  <si>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</si>
  <si>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</si>
  <si>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</si>
  <si>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</si>
  <si>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</si>
  <si>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</si>
  <si>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</si>
  <si>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</si>
  <si>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</si>
  <si>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</si>
  <si>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</si>
  <si>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</si>
  <si>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</si>
  <si>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</si>
  <si>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</si>
  <si>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</si>
  <si>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</si>
  <si>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</si>
  <si>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</si>
  <si>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</si>
  <si>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</si>
  <si>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</si>
  <si>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</si>
  <si>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</si>
  <si>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</si>
  <si>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</si>
  <si>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</si>
  <si>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</si>
  <si>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</si>
  <si>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</si>
  <si>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</si>
  <si>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</si>
  <si>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</si>
  <si>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</si>
  <si>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</si>
  <si>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</si>
  <si>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</si>
  <si>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</si>
  <si>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</si>
  <si>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</si>
  <si>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</si>
  <si>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</si>
  <si>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</si>
  <si>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</si>
  <si>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</si>
  <si>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</si>
  <si>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</si>
  <si>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</si>
  <si>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</si>
  <si>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</si>
  <si>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</si>
  <si>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</si>
  <si>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</si>
  <si>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</si>
  <si>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</si>
  <si>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</si>
  <si>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</si>
  <si>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</si>
  <si>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</si>
  <si>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</si>
  <si>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</si>
  <si>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</si>
  <si>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</si>
  <si>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</si>
  <si>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</si>
  <si>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</si>
  <si>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</si>
  <si>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</si>
  <si>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</si>
  <si>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</si>
  <si>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</si>
  <si>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</si>
  <si>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</si>
  <si>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</si>
  <si>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</si>
  <si>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</si>
  <si>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</si>
  <si>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</si>
  <si>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</si>
  <si>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</si>
  <si>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</si>
  <si>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</si>
  <si>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</si>
  <si>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</si>
  <si>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</si>
  <si>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</si>
  <si>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</si>
  <si>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</si>
  <si>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</si>
  <si>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</si>
  <si>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</si>
  <si>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</si>
  <si>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</si>
  <si>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</si>
  <si>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</si>
  <si>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</si>
  <si>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</si>
  <si>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</si>
  <si>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</si>
  <si>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</si>
  <si>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</si>
  <si>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</si>
  <si>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</si>
  <si>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</si>
  <si>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</si>
  <si>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</si>
  <si>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</si>
  <si>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</si>
  <si>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</si>
  <si>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</si>
  <si>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</si>
  <si>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</si>
  <si>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</si>
  <si>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</si>
  <si>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</si>
  <si>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</si>
  <si>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</si>
  <si>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</si>
  <si>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</si>
  <si>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</si>
  <si>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</si>
  <si>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</si>
  <si>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</si>
  <si>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</si>
  <si>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</si>
  <si>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</si>
  <si>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</si>
  <si>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</si>
  <si>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</si>
  <si>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</si>
  <si>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</si>
  <si>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</si>
  <si>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</si>
  <si>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</si>
  <si>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</si>
  <si>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</si>
  <si>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</si>
  <si>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</si>
  <si>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</si>
  <si>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</si>
  <si>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</si>
  <si>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</si>
  <si>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</si>
  <si>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</si>
  <si>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</si>
  <si>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</si>
  <si>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</si>
  <si>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</si>
  <si>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</si>
  <si>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</si>
  <si>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</si>
  <si>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</si>
  <si>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</si>
  <si>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</si>
  <si>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</si>
  <si>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</si>
  <si>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</si>
  <si>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</si>
  <si>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</si>
  <si>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</si>
  <si>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</si>
  <si>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</si>
  <si>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</si>
  <si>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</si>
  <si>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</si>
  <si>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</si>
  <si>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</si>
  <si>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</si>
  <si>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</si>
  <si>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</si>
  <si>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</si>
  <si>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</si>
  <si>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</si>
  <si>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</si>
  <si>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</si>
  <si>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</si>
  <si>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</si>
  <si>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</si>
  <si>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</si>
  <si>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</si>
  <si>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</si>
  <si>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</si>
  <si>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</si>
  <si>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</si>
  <si>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</si>
  <si>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</si>
  <si>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</si>
  <si>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</si>
  <si>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</si>
  <si>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</si>
  <si>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</si>
  <si>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</si>
  <si>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</si>
  <si>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</si>
  <si>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</si>
  <si>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</si>
  <si>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</si>
  <si>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</si>
  <si>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</si>
  <si>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</si>
  <si>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</si>
  <si>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</si>
  <si>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</si>
  <si>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</si>
  <si>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</si>
  <si>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</si>
  <si>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</si>
  <si>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</si>
  <si>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</si>
  <si>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</si>
  <si>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</si>
  <si>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</si>
  <si>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</si>
  <si>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</si>
  <si>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</si>
  <si>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</si>
  <si>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</si>
  <si>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</si>
  <si>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</si>
  <si>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</si>
  <si>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</si>
  <si>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</si>
  <si>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</si>
  <si>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</si>
  <si>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</si>
  <si>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</si>
  <si>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</si>
  <si>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</si>
  <si>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</si>
  <si>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</si>
  <si>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</si>
  <si>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</si>
  <si>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</si>
  <si>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</si>
  <si>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</si>
  <si>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</si>
  <si>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</si>
  <si>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</si>
  <si>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</si>
  <si>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</si>
  <si>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</si>
  <si>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</si>
  <si>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</si>
  <si>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</si>
  <si>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</si>
  <si>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</si>
  <si>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</si>
  <si>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</si>
  <si>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</si>
  <si>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</si>
  <si>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</si>
  <si>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</si>
  <si>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</si>
  <si>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</si>
  <si>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</si>
  <si>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</si>
  <si>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</si>
  <si>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</si>
  <si>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</si>
  <si>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</si>
  <si>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</si>
  <si>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</si>
  <si>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</si>
  <si>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</si>
  <si>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</si>
  <si>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</si>
  <si>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</si>
  <si>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</si>
  <si>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</si>
  <si>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</si>
  <si>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</si>
  <si>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</si>
  <si>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</si>
  <si>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</si>
  <si>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</si>
  <si>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</si>
  <si>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</si>
  <si>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</si>
  <si>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</si>
  <si>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</si>
  <si>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</si>
  <si>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</si>
  <si>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</si>
  <si>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</si>
  <si>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</si>
  <si>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</si>
  <si>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</si>
  <si>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</si>
  <si>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</si>
  <si>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</si>
  <si>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</si>
  <si>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</si>
  <si>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</si>
  <si>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</si>
  <si>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</si>
  <si>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</si>
  <si>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</si>
  <si>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</si>
  <si>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</si>
  <si>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</si>
  <si>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</si>
  <si>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</si>
  <si>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</si>
  <si>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</si>
  <si>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</si>
  <si>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</si>
  <si>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</si>
  <si>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</si>
  <si>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</si>
  <si>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</si>
  <si>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</si>
  <si>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</si>
  <si>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</si>
  <si>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</si>
  <si>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</si>
  <si>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</si>
  <si>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</si>
  <si>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</si>
  <si>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</si>
  <si>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</si>
  <si>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</si>
  <si>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</si>
  <si>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</si>
  <si>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</si>
  <si>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</si>
  <si>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</si>
  <si>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</si>
  <si>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</si>
  <si>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</si>
  <si>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</si>
  <si>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</si>
  <si>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</si>
  <si>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</si>
  <si>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</si>
  <si>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</si>
  <si>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</si>
  <si>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</si>
  <si>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</si>
  <si>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</si>
  <si>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</si>
  <si>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</si>
  <si>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</si>
  <si>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</si>
  <si>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</si>
  <si>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</si>
  <si>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</si>
  <si>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</si>
  <si>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</si>
  <si>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</si>
  <si>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</si>
  <si>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</si>
  <si>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</si>
  <si>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</si>
  <si>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</si>
  <si>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</si>
  <si>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</si>
  <si>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</si>
  <si>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</si>
  <si>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</si>
  <si>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</si>
  <si>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</si>
  <si>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</si>
  <si>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 xml:space="preserve">   Cost A Internal Auditor Fees</t>
  </si>
  <si>
    <t xml:space="preserve">   Cost C Louisiana Hospital Assessment</t>
  </si>
  <si>
    <t xml:space="preserve">   Cost D Outpatient Prescription Fees</t>
  </si>
  <si>
    <t>HCSDA</t>
  </si>
  <si>
    <t>LAK</t>
  </si>
  <si>
    <t>LSU Health Care Services Division</t>
  </si>
  <si>
    <t>19E_610</t>
  </si>
  <si>
    <t xml:space="preserve">   1.HCSD Administrative non budgeted revenue</t>
  </si>
  <si>
    <t xml:space="preserve">   Cost B LSU Institutional Allocation Charge</t>
  </si>
  <si>
    <t>Equine Health Studies Program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</si>
</sst>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7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168" fontId="0" fillId="0" borderId="40" xfId="1" applyNumberFormat="1" applyFont="1" applyBorder="1"/>
    <xf numFmtId="4" fontId="0" fillId="0" borderId="0" xfId="0" applyNumberForma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3"/>
  <sheetViews>
    <sheetView workbookViewId="0">
      <selection activeCell="A30" sqref="A30"/>
    </sheetView>
  </sheetViews>
  <sheetFormatPr defaultRowHeight="14.4" x14ac:dyDescent="0.3"/>
  <cols>
    <col min="1" max="1" width="43.44140625" customWidth="1"/>
    <col min="2" max="2" width="22.109375" customWidth="1"/>
    <col min="3" max="3" width="22.5546875" customWidth="1"/>
    <col min="4" max="4" width="21.88671875" customWidth="1"/>
  </cols>
  <sheetData>
    <row r="1" spans="1:11" x14ac:dyDescent="0.3">
      <c r="A1" s="6" t="s">
        <v>529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LSU Health Care Services Division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19E_610</v>
      </c>
      <c r="D3" s="1"/>
      <c r="F3" s="8"/>
      <c r="G3" s="8"/>
      <c r="H3" s="8"/>
      <c r="I3" s="8"/>
      <c r="J3" s="8"/>
      <c r="K3" s="8"/>
    </row>
    <row r="4" spans="1:11" ht="15" thickBot="1" x14ac:dyDescent="0.35">
      <c r="B4" t="s">
        <v>569</v>
      </c>
      <c r="C4" t="s">
        <v>570</v>
      </c>
      <c r="D4" t="s">
        <v>196</v>
      </c>
    </row>
    <row r="5" spans="1:11" x14ac:dyDescent="0.3">
      <c r="A5" s="52" t="s">
        <v>423</v>
      </c>
      <c r="B5" s="53" t="s">
        <v>424</v>
      </c>
      <c r="C5" s="53" t="s">
        <v>424</v>
      </c>
      <c r="D5" s="53" t="s">
        <v>424</v>
      </c>
    </row>
    <row r="6" spans="1:11" x14ac:dyDescent="0.3">
      <c r="A6" s="60" t="s">
        <v>425</v>
      </c>
      <c r="B6" s="54">
        <f>27212.08*12</f>
        <v>326544.96000000002</v>
      </c>
      <c r="C6" s="54">
        <v>682263</v>
      </c>
      <c r="D6" s="54">
        <f>+B6+C6</f>
        <v>1008807.96</v>
      </c>
    </row>
    <row r="7" spans="1:11" x14ac:dyDescent="0.3">
      <c r="A7" s="60" t="s">
        <v>444</v>
      </c>
      <c r="B7" s="544">
        <v>450094.56</v>
      </c>
      <c r="C7" s="54">
        <v>262190</v>
      </c>
      <c r="D7" s="54">
        <f t="shared" ref="D7:D24" si="0">+B7+C7</f>
        <v>712284.56</v>
      </c>
    </row>
    <row r="8" spans="1:11" ht="14.25" customHeight="1" x14ac:dyDescent="0.3">
      <c r="A8" s="60" t="s">
        <v>428</v>
      </c>
      <c r="B8" s="55">
        <v>632656.69999999995</v>
      </c>
      <c r="C8" s="55">
        <v>4625155</v>
      </c>
      <c r="D8" s="54">
        <f t="shared" si="0"/>
        <v>5257811.7</v>
      </c>
    </row>
    <row r="9" spans="1:11" ht="14.25" customHeight="1" x14ac:dyDescent="0.3">
      <c r="A9" s="60" t="s">
        <v>447</v>
      </c>
      <c r="B9" s="55">
        <v>0</v>
      </c>
      <c r="C9" s="55"/>
      <c r="D9" s="54">
        <f t="shared" si="0"/>
        <v>0</v>
      </c>
    </row>
    <row r="10" spans="1:11" x14ac:dyDescent="0.3">
      <c r="A10" s="60" t="s">
        <v>426</v>
      </c>
      <c r="B10" s="544">
        <v>328705.01</v>
      </c>
      <c r="C10" s="54">
        <v>2016027</v>
      </c>
      <c r="D10" s="54">
        <f t="shared" si="0"/>
        <v>2344732.0099999998</v>
      </c>
    </row>
    <row r="11" spans="1:11" x14ac:dyDescent="0.3">
      <c r="A11" s="60" t="s">
        <v>427</v>
      </c>
      <c r="B11" s="54">
        <v>14222765.039999999</v>
      </c>
      <c r="C11" s="54">
        <v>1041992</v>
      </c>
      <c r="D11" s="54">
        <f t="shared" si="0"/>
        <v>15264757.039999999</v>
      </c>
    </row>
    <row r="12" spans="1:11" x14ac:dyDescent="0.3">
      <c r="A12" s="60" t="s">
        <v>429</v>
      </c>
      <c r="B12" s="54">
        <v>82684</v>
      </c>
      <c r="C12" s="54">
        <v>640024</v>
      </c>
      <c r="D12" s="54">
        <f t="shared" si="0"/>
        <v>722708</v>
      </c>
    </row>
    <row r="13" spans="1:11" x14ac:dyDescent="0.3">
      <c r="A13" s="60" t="s">
        <v>430</v>
      </c>
      <c r="B13" s="54">
        <v>137696</v>
      </c>
      <c r="C13" s="54">
        <v>49010</v>
      </c>
      <c r="D13" s="54">
        <f t="shared" si="0"/>
        <v>186706</v>
      </c>
    </row>
    <row r="14" spans="1:11" x14ac:dyDescent="0.3">
      <c r="A14" s="60" t="s">
        <v>431</v>
      </c>
      <c r="B14" s="54">
        <v>65548.42</v>
      </c>
      <c r="C14" s="54">
        <v>369283</v>
      </c>
      <c r="D14" s="54">
        <f t="shared" si="0"/>
        <v>434831.42</v>
      </c>
    </row>
    <row r="15" spans="1:11" x14ac:dyDescent="0.3">
      <c r="A15" s="60" t="s">
        <v>432</v>
      </c>
      <c r="B15" s="54">
        <v>365</v>
      </c>
      <c r="C15" s="54">
        <v>77784</v>
      </c>
      <c r="D15" s="54">
        <f t="shared" si="0"/>
        <v>78149</v>
      </c>
    </row>
    <row r="16" spans="1:11" x14ac:dyDescent="0.3">
      <c r="A16" s="60" t="s">
        <v>433</v>
      </c>
      <c r="B16" s="54">
        <v>4916</v>
      </c>
      <c r="C16" s="54"/>
      <c r="D16" s="54">
        <f t="shared" si="0"/>
        <v>4916</v>
      </c>
    </row>
    <row r="17" spans="1:4" x14ac:dyDescent="0.3">
      <c r="A17" s="60" t="s">
        <v>434</v>
      </c>
      <c r="B17" s="54">
        <v>0</v>
      </c>
      <c r="C17" s="54">
        <v>3392602</v>
      </c>
      <c r="D17" s="54">
        <f t="shared" si="0"/>
        <v>3392602</v>
      </c>
    </row>
    <row r="18" spans="1:4" x14ac:dyDescent="0.3">
      <c r="A18" s="60" t="s">
        <v>435</v>
      </c>
      <c r="B18" s="54">
        <v>0</v>
      </c>
      <c r="C18" s="54"/>
      <c r="D18" s="54">
        <f t="shared" si="0"/>
        <v>0</v>
      </c>
    </row>
    <row r="19" spans="1:4" x14ac:dyDescent="0.3">
      <c r="A19" s="60" t="s">
        <v>436</v>
      </c>
      <c r="B19" s="54">
        <v>0</v>
      </c>
      <c r="C19" s="54">
        <v>4275</v>
      </c>
      <c r="D19" s="54">
        <f t="shared" si="0"/>
        <v>4275</v>
      </c>
    </row>
    <row r="20" spans="1:4" ht="15.75" customHeight="1" x14ac:dyDescent="0.3">
      <c r="A20" s="60" t="s">
        <v>437</v>
      </c>
      <c r="B20" s="54">
        <v>1200</v>
      </c>
      <c r="C20" s="54">
        <v>51702</v>
      </c>
      <c r="D20" s="54">
        <f t="shared" si="0"/>
        <v>52902</v>
      </c>
    </row>
    <row r="21" spans="1:4" x14ac:dyDescent="0.3">
      <c r="A21" s="60" t="s">
        <v>438</v>
      </c>
      <c r="B21" s="54"/>
      <c r="C21" s="54"/>
      <c r="D21" s="54">
        <f t="shared" si="0"/>
        <v>0</v>
      </c>
    </row>
    <row r="22" spans="1:4" x14ac:dyDescent="0.3">
      <c r="A22" s="60" t="s">
        <v>439</v>
      </c>
      <c r="B22" s="54"/>
      <c r="C22" s="54"/>
      <c r="D22" s="54">
        <f t="shared" si="0"/>
        <v>0</v>
      </c>
    </row>
    <row r="23" spans="1:4" x14ac:dyDescent="0.3">
      <c r="A23" s="61" t="s">
        <v>440</v>
      </c>
      <c r="B23" s="56"/>
      <c r="C23" s="56"/>
      <c r="D23" s="54">
        <f t="shared" si="0"/>
        <v>0</v>
      </c>
    </row>
    <row r="24" spans="1:4" ht="15" thickBot="1" x14ac:dyDescent="0.35">
      <c r="A24" s="61" t="s">
        <v>441</v>
      </c>
      <c r="B24" s="56">
        <f>B29+B30</f>
        <v>376598</v>
      </c>
      <c r="C24" s="56">
        <v>1997</v>
      </c>
      <c r="D24" s="54">
        <f t="shared" si="0"/>
        <v>378595</v>
      </c>
    </row>
    <row r="25" spans="1:4" ht="15" thickBot="1" x14ac:dyDescent="0.35">
      <c r="A25" s="57" t="s">
        <v>442</v>
      </c>
      <c r="B25" s="58">
        <f>SUM(B6:B24)</f>
        <v>16629773.689999999</v>
      </c>
      <c r="C25" s="58">
        <f>SUM(C6:C24)</f>
        <v>13214304</v>
      </c>
      <c r="D25" s="58">
        <f>SUM(D6:D24)</f>
        <v>29844077.690000001</v>
      </c>
    </row>
    <row r="28" spans="1:4" x14ac:dyDescent="0.3">
      <c r="A28" s="9" t="s">
        <v>443</v>
      </c>
    </row>
    <row r="29" spans="1:4" x14ac:dyDescent="0.3">
      <c r="A29" t="s">
        <v>566</v>
      </c>
      <c r="B29" s="59">
        <v>179493</v>
      </c>
    </row>
    <row r="30" spans="1:4" x14ac:dyDescent="0.3">
      <c r="A30" t="s">
        <v>574</v>
      </c>
      <c r="B30" s="59">
        <v>197105</v>
      </c>
    </row>
    <row r="31" spans="1:4" x14ac:dyDescent="0.3">
      <c r="A31" t="s">
        <v>567</v>
      </c>
      <c r="B31" s="59">
        <v>0</v>
      </c>
    </row>
    <row r="32" spans="1:4" x14ac:dyDescent="0.3">
      <c r="A32" t="s">
        <v>568</v>
      </c>
      <c r="B32" s="59">
        <v>0</v>
      </c>
      <c r="C32" s="545">
        <v>1996.67</v>
      </c>
    </row>
    <row r="33" spans="1:3" x14ac:dyDescent="0.3">
      <c r="A33" t="s">
        <v>303</v>
      </c>
      <c r="B33" s="62">
        <f>SUM(B29:B32)</f>
        <v>376598</v>
      </c>
      <c r="C33" s="545">
        <f>SUM(C32)</f>
        <v>1996.67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abSelected="1" zoomScale="80" zoomScaleNormal="80" workbookViewId="0">
      <pane xSplit="5" ySplit="6" topLeftCell="F27" activePane="bottomRight" state="frozen"/>
      <selection pane="topRight" activeCell="F1" sqref="F1"/>
      <selection pane="bottomLeft" activeCell="A7" sqref="A7"/>
      <selection pane="bottomRight" activeCell="E59" sqref="E59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530</v>
      </c>
      <c r="B1"/>
      <c r="C1" s="1"/>
    </row>
    <row r="2" spans="1:12" x14ac:dyDescent="0.3">
      <c r="A2" s="2" t="s">
        <v>79</v>
      </c>
      <c r="B2" s="9" t="s">
        <v>571</v>
      </c>
      <c r="C2" s="4"/>
      <c r="E2" t="s">
        <v>117</v>
      </c>
    </row>
    <row r="3" spans="1:12" x14ac:dyDescent="0.3">
      <c r="A3" s="6" t="s">
        <v>116</v>
      </c>
      <c r="B3" s="7" t="s">
        <v>572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19E_610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19E_610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19E_610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19E_610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19E_610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19E_610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19E_610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19E_610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19E_610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19E_610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19E_610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19E_610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19E_610</v>
      </c>
      <c r="B26" s="79">
        <v>530</v>
      </c>
      <c r="C26" s="21" t="s">
        <v>24</v>
      </c>
      <c r="D26" s="79">
        <v>531</v>
      </c>
      <c r="E26" s="80" t="s">
        <v>25</v>
      </c>
      <c r="F26" s="81">
        <v>22377445</v>
      </c>
      <c r="G26" s="82"/>
      <c r="H26" s="81">
        <v>25020263</v>
      </c>
      <c r="I26" s="82"/>
      <c r="J26" s="81">
        <v>25378952</v>
      </c>
      <c r="K26" s="82"/>
    </row>
    <row r="27" spans="1:13" x14ac:dyDescent="0.3">
      <c r="A27" s="78" t="str">
        <f>B3</f>
        <v>19E_610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19E_610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 t="str">
        <f>B3</f>
        <v>19E_610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19E_610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>
        <v>89175812</v>
      </c>
      <c r="H30" s="81"/>
      <c r="I30" s="82">
        <v>89175812</v>
      </c>
      <c r="J30" s="81"/>
      <c r="K30" s="82">
        <v>89175812</v>
      </c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467</v>
      </c>
      <c r="F31" s="81"/>
      <c r="G31" s="82"/>
      <c r="H31" s="81"/>
      <c r="I31" s="90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22377445</v>
      </c>
      <c r="G32" s="88">
        <f t="shared" si="2"/>
        <v>89175812</v>
      </c>
      <c r="H32" s="87">
        <f t="shared" si="2"/>
        <v>25020263</v>
      </c>
      <c r="I32" s="88">
        <f t="shared" si="2"/>
        <v>89175812</v>
      </c>
      <c r="J32" s="87">
        <f t="shared" si="2"/>
        <v>25378952</v>
      </c>
      <c r="K32" s="88">
        <f t="shared" si="2"/>
        <v>89175812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19E_610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f>5025728+20970553</f>
        <v>25996281</v>
      </c>
      <c r="G34" s="82"/>
      <c r="H34" s="81">
        <v>25996281</v>
      </c>
      <c r="I34" s="82"/>
      <c r="J34" s="81">
        <v>25829112</v>
      </c>
      <c r="K34" s="82"/>
    </row>
    <row r="35" spans="1:11" x14ac:dyDescent="0.3">
      <c r="A35" s="78" t="str">
        <f>B3</f>
        <v>19E_610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19E_610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25996281</v>
      </c>
      <c r="G37" s="88">
        <f t="shared" si="3"/>
        <v>0</v>
      </c>
      <c r="H37" s="87">
        <f t="shared" si="3"/>
        <v>25996281</v>
      </c>
      <c r="I37" s="88">
        <f t="shared" si="3"/>
        <v>0</v>
      </c>
      <c r="J37" s="87">
        <f t="shared" si="3"/>
        <v>25829112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19E_610</v>
      </c>
      <c r="B39" s="408">
        <v>560</v>
      </c>
      <c r="C39" s="409" t="s">
        <v>33</v>
      </c>
      <c r="D39" s="408">
        <v>561</v>
      </c>
      <c r="E39" s="410" t="s">
        <v>452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19E_610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3">
      <c r="A41" s="407" t="str">
        <f>B3</f>
        <v>19E_610</v>
      </c>
      <c r="B41" s="408">
        <v>560</v>
      </c>
      <c r="C41" s="409" t="s">
        <v>33</v>
      </c>
      <c r="D41" s="408">
        <v>563</v>
      </c>
      <c r="E41" s="410" t="s">
        <v>466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19E_610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19E_610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19E_610</v>
      </c>
      <c r="B44" s="408">
        <v>560</v>
      </c>
      <c r="C44" s="409" t="s">
        <v>33</v>
      </c>
      <c r="D44" s="408">
        <v>566</v>
      </c>
      <c r="E44" s="410" t="s">
        <v>552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19E_610</v>
      </c>
      <c r="B45" s="408">
        <v>560</v>
      </c>
      <c r="C45" s="409" t="s">
        <v>33</v>
      </c>
      <c r="D45" s="408">
        <v>567</v>
      </c>
      <c r="E45" s="410" t="s">
        <v>575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19E_610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19E_610</v>
      </c>
      <c r="B47" s="408">
        <v>560</v>
      </c>
      <c r="C47" s="409" t="s">
        <v>33</v>
      </c>
      <c r="D47" s="408">
        <v>571</v>
      </c>
      <c r="E47" s="410" t="s">
        <v>453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19E_610</v>
      </c>
      <c r="B48" s="408">
        <v>560</v>
      </c>
      <c r="C48" s="409" t="s">
        <v>33</v>
      </c>
      <c r="D48" s="408">
        <v>574</v>
      </c>
      <c r="E48" s="410" t="s">
        <v>454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19E_610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19E_610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19E_610</v>
      </c>
      <c r="B51" s="408">
        <v>560</v>
      </c>
      <c r="C51" s="409" t="s">
        <v>33</v>
      </c>
      <c r="D51" s="408">
        <v>577</v>
      </c>
      <c r="E51" s="410" t="s">
        <v>468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19E_610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19E_610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19E_610</v>
      </c>
      <c r="B54" s="408">
        <v>560</v>
      </c>
      <c r="C54" s="409" t="s">
        <v>33</v>
      </c>
      <c r="D54" s="408"/>
      <c r="E54" s="410" t="s">
        <v>455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19E_610</v>
      </c>
      <c r="B55" s="408">
        <v>560</v>
      </c>
      <c r="C55" s="409" t="s">
        <v>33</v>
      </c>
      <c r="D55" s="408"/>
      <c r="E55" s="410" t="s">
        <v>456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19E_610</v>
      </c>
      <c r="B56" s="408">
        <v>560</v>
      </c>
      <c r="C56" s="409" t="s">
        <v>33</v>
      </c>
      <c r="D56" s="408"/>
      <c r="E56" s="410" t="s">
        <v>457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19E_610</v>
      </c>
      <c r="B57" s="408">
        <v>560</v>
      </c>
      <c r="C57" s="409" t="s">
        <v>33</v>
      </c>
      <c r="D57" s="408"/>
      <c r="E57" s="410" t="s">
        <v>458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19E_610</v>
      </c>
      <c r="B58" s="408">
        <v>560</v>
      </c>
      <c r="C58" s="409" t="s">
        <v>33</v>
      </c>
      <c r="D58" s="408"/>
      <c r="E58" s="410" t="s">
        <v>459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19E_610</v>
      </c>
      <c r="B59" s="504">
        <v>560</v>
      </c>
      <c r="C59" s="505" t="s">
        <v>33</v>
      </c>
      <c r="D59" s="504"/>
      <c r="E59" s="506" t="s">
        <v>553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19E_610</v>
      </c>
      <c r="B60" s="504">
        <v>560</v>
      </c>
      <c r="C60" s="505" t="s">
        <v>33</v>
      </c>
      <c r="D60" s="504"/>
      <c r="E60" s="506" t="s">
        <v>554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19E_610</v>
      </c>
      <c r="B61" s="504">
        <v>560</v>
      </c>
      <c r="C61" s="505" t="s">
        <v>33</v>
      </c>
      <c r="D61" s="504"/>
      <c r="E61" s="506" t="s">
        <v>555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0</v>
      </c>
      <c r="G62" s="88">
        <f t="shared" si="5"/>
        <v>0</v>
      </c>
      <c r="H62" s="87">
        <f t="shared" si="5"/>
        <v>0</v>
      </c>
      <c r="I62" s="88">
        <f t="shared" si="5"/>
        <v>0</v>
      </c>
      <c r="J62" s="87">
        <f t="shared" si="5"/>
        <v>0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19E_610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19E_610</v>
      </c>
      <c r="B65" s="79">
        <v>580</v>
      </c>
      <c r="C65" s="21" t="s">
        <v>38</v>
      </c>
      <c r="D65" s="79">
        <v>582</v>
      </c>
      <c r="E65" s="80" t="s">
        <v>40</v>
      </c>
      <c r="F65" s="81">
        <v>2863429.05</v>
      </c>
      <c r="G65" s="82"/>
      <c r="H65" s="81">
        <v>5232360</v>
      </c>
      <c r="I65" s="82"/>
      <c r="J65" s="81">
        <v>5297458</v>
      </c>
      <c r="K65" s="82"/>
    </row>
    <row r="66" spans="1:11" x14ac:dyDescent="0.3">
      <c r="A66" s="78" t="str">
        <f>B3</f>
        <v>19E_610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19E_610</v>
      </c>
      <c r="B67" s="79">
        <v>580</v>
      </c>
      <c r="C67" s="21" t="s">
        <v>38</v>
      </c>
      <c r="D67" s="79">
        <v>589</v>
      </c>
      <c r="E67" s="80" t="s">
        <v>42</v>
      </c>
      <c r="F67" s="81">
        <v>1728934</v>
      </c>
      <c r="G67" s="82"/>
      <c r="H67" s="81"/>
      <c r="I67" s="82"/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4592363.05</v>
      </c>
      <c r="G68" s="88">
        <f t="shared" si="6"/>
        <v>0</v>
      </c>
      <c r="H68" s="87">
        <f t="shared" si="6"/>
        <v>5232360</v>
      </c>
      <c r="I68" s="88">
        <f t="shared" si="6"/>
        <v>0</v>
      </c>
      <c r="J68" s="87">
        <f t="shared" si="6"/>
        <v>5297458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19E_610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19E_610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/>
      <c r="J72" s="81"/>
      <c r="K72" s="82"/>
    </row>
    <row r="73" spans="1:11" x14ac:dyDescent="0.3">
      <c r="A73" s="78" t="str">
        <f>B3</f>
        <v>19E_610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/>
      <c r="H73" s="81">
        <v>0</v>
      </c>
      <c r="I73" s="82"/>
      <c r="J73" s="81">
        <v>0</v>
      </c>
      <c r="K73" s="82"/>
    </row>
    <row r="74" spans="1:11" x14ac:dyDescent="0.3">
      <c r="A74" s="78" t="str">
        <f>B3</f>
        <v>19E_610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19E_610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/>
      <c r="J75" s="81"/>
      <c r="K75" s="82"/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0</v>
      </c>
      <c r="H76" s="87">
        <f t="shared" si="7"/>
        <v>0</v>
      </c>
      <c r="I76" s="88">
        <f t="shared" si="7"/>
        <v>0</v>
      </c>
      <c r="J76" s="87">
        <f t="shared" si="7"/>
        <v>0</v>
      </c>
      <c r="K76" s="88">
        <f t="shared" si="7"/>
        <v>0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19E_610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19E_610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19E_610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19E_610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19E_610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19E_610</v>
      </c>
      <c r="B86" s="79">
        <v>660</v>
      </c>
      <c r="C86" s="21" t="s">
        <v>73</v>
      </c>
      <c r="D86" s="79">
        <v>661</v>
      </c>
      <c r="E86" s="80" t="s">
        <v>70</v>
      </c>
      <c r="F86" s="81">
        <f>12155163.8-10229231</f>
        <v>1925932.8000000007</v>
      </c>
      <c r="G86" s="82"/>
      <c r="H86" s="81">
        <v>18463336</v>
      </c>
      <c r="I86" s="82"/>
      <c r="J86" s="81">
        <v>18660587</v>
      </c>
      <c r="K86" s="82"/>
    </row>
    <row r="87" spans="1:11" x14ac:dyDescent="0.3">
      <c r="A87" s="78" t="str">
        <f>B3</f>
        <v>19E_610</v>
      </c>
      <c r="B87" s="79">
        <v>660</v>
      </c>
      <c r="C87" s="21" t="s">
        <v>73</v>
      </c>
      <c r="D87" s="79">
        <v>662</v>
      </c>
      <c r="E87" s="80" t="s">
        <v>71</v>
      </c>
      <c r="F87" s="81">
        <v>10229231</v>
      </c>
      <c r="G87" s="82"/>
      <c r="H87" s="81"/>
      <c r="I87" s="82"/>
      <c r="J87" s="81"/>
      <c r="K87" s="82"/>
    </row>
    <row r="88" spans="1:11" x14ac:dyDescent="0.3">
      <c r="A88" s="78" t="str">
        <f>B3</f>
        <v>19E_610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19E_610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451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19E_610</v>
      </c>
      <c r="B91" s="79">
        <v>660</v>
      </c>
      <c r="C91" s="21" t="s">
        <v>73</v>
      </c>
      <c r="D91" s="79">
        <v>666</v>
      </c>
      <c r="E91" s="80" t="s">
        <v>75</v>
      </c>
      <c r="F91" s="81">
        <f>71429425-65121253</f>
        <v>6308172</v>
      </c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18463335.800000001</v>
      </c>
      <c r="G92" s="88">
        <f t="shared" si="9"/>
        <v>0</v>
      </c>
      <c r="H92" s="87">
        <f t="shared" si="9"/>
        <v>18463336</v>
      </c>
      <c r="I92" s="88">
        <f t="shared" si="9"/>
        <v>0</v>
      </c>
      <c r="J92" s="87">
        <f t="shared" si="9"/>
        <v>18660587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19E_610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19E_610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19E_610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J99" si="11">F97+F92+F84+F78+F76+F70+F68+F62+F37+F32+F24+F20+F7</f>
        <v>71429424.849999994</v>
      </c>
      <c r="G99" s="88">
        <f t="shared" si="11"/>
        <v>89175812</v>
      </c>
      <c r="H99" s="87">
        <f t="shared" si="11"/>
        <v>74712240</v>
      </c>
      <c r="I99" s="88">
        <f t="shared" si="11"/>
        <v>89175812</v>
      </c>
      <c r="J99" s="87">
        <f t="shared" si="11"/>
        <v>75166109</v>
      </c>
      <c r="K99" s="88">
        <v>89175812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 t="s">
        <v>117</v>
      </c>
      <c r="G101" s="82"/>
      <c r="H101" s="81">
        <v>0</v>
      </c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71429424.849999994</v>
      </c>
      <c r="G110" s="95">
        <f t="shared" si="13"/>
        <v>89175812</v>
      </c>
      <c r="H110" s="94">
        <f t="shared" si="13"/>
        <v>74712240</v>
      </c>
      <c r="I110" s="95">
        <f t="shared" si="13"/>
        <v>89175812</v>
      </c>
      <c r="J110" s="94">
        <f t="shared" si="13"/>
        <v>75166109</v>
      </c>
      <c r="K110" s="95">
        <f t="shared" si="13"/>
        <v>89175812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J70" sqref="J70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531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19E_610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532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19E_610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19E_610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19E_610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11" activePane="bottomLeft" state="frozen"/>
      <selection pane="bottomLeft" activeCell="F111" sqref="F111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4" activePane="bottomLeft" state="frozen"/>
      <selection pane="bottomLeft" activeCell="K34" sqref="K3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539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  <c r="F7" s="8">
        <v>21387064.190000001</v>
      </c>
      <c r="H7" s="8">
        <v>20398989</v>
      </c>
      <c r="J7" s="8">
        <v>20750602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  <c r="F8" s="8">
        <v>1274288.26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  <c r="F9" s="8">
        <v>10266767.09</v>
      </c>
      <c r="H9" s="8">
        <v>9362283</v>
      </c>
      <c r="J9" s="8">
        <v>9673591</v>
      </c>
    </row>
    <row r="10" spans="1:11" x14ac:dyDescent="0.3">
      <c r="C10" t="s">
        <v>197</v>
      </c>
      <c r="F10" s="8">
        <f t="shared" ref="F10:K10" si="0">SUM(F7:F9)</f>
        <v>32928119.540000003</v>
      </c>
      <c r="G10" s="8">
        <f t="shared" si="0"/>
        <v>0</v>
      </c>
      <c r="H10" s="8">
        <f t="shared" si="0"/>
        <v>29761272</v>
      </c>
      <c r="I10" s="8">
        <f t="shared" si="0"/>
        <v>0</v>
      </c>
      <c r="J10" s="8">
        <f t="shared" si="0"/>
        <v>30424193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  <c r="F12" s="8">
        <v>1450</v>
      </c>
      <c r="H12" s="8">
        <v>12291</v>
      </c>
      <c r="J12" s="8">
        <v>12291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  <c r="F14" s="8">
        <v>6252572</v>
      </c>
      <c r="H14" s="8">
        <v>4620831</v>
      </c>
      <c r="J14" s="8">
        <v>4620831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  <c r="F16" s="8">
        <v>10013902</v>
      </c>
      <c r="H16" s="8">
        <v>10210768</v>
      </c>
      <c r="J16" s="8">
        <v>9744598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  <c r="F20" s="8">
        <v>16806.63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  <c r="F21" s="8">
        <v>1289.97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  <c r="F22" s="8">
        <v>3489437.75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  <c r="F26" s="8">
        <v>18000</v>
      </c>
      <c r="H26" s="8">
        <v>2973309</v>
      </c>
      <c r="J26" s="8">
        <v>2973309</v>
      </c>
    </row>
    <row r="27" spans="1:11" x14ac:dyDescent="0.3">
      <c r="C27" t="s">
        <v>198</v>
      </c>
      <c r="F27" s="8">
        <f t="shared" ref="F27:K27" si="1">SUM(F18:F26)</f>
        <v>3525534.35</v>
      </c>
      <c r="G27" s="8">
        <f t="shared" si="1"/>
        <v>0</v>
      </c>
      <c r="H27" s="8">
        <f t="shared" si="1"/>
        <v>2973309</v>
      </c>
      <c r="I27" s="8">
        <f t="shared" si="1"/>
        <v>0</v>
      </c>
      <c r="J27" s="8">
        <f t="shared" si="1"/>
        <v>2973309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  <c r="F29" s="8">
        <v>18426</v>
      </c>
      <c r="G29" s="8">
        <v>89175812</v>
      </c>
      <c r="H29" s="8">
        <v>22119231</v>
      </c>
      <c r="I29" s="8">
        <v>89175812</v>
      </c>
      <c r="J29" s="8">
        <v>22119231</v>
      </c>
      <c r="K29" s="8">
        <v>89175812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  <c r="F32" s="8">
        <v>67395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  <c r="F33" s="8">
        <v>165677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  <c r="H34" s="8">
        <v>431748</v>
      </c>
      <c r="J34" s="8">
        <v>431748</v>
      </c>
    </row>
    <row r="35" spans="1:11" x14ac:dyDescent="0.3">
      <c r="C35" t="s">
        <v>199</v>
      </c>
      <c r="F35" s="8">
        <f t="shared" ref="F35:K35" si="2">SUM(F31:F34)</f>
        <v>233072</v>
      </c>
      <c r="G35" s="8">
        <f t="shared" si="2"/>
        <v>0</v>
      </c>
      <c r="H35" s="8">
        <f t="shared" si="2"/>
        <v>431748</v>
      </c>
      <c r="I35" s="8">
        <f t="shared" si="2"/>
        <v>0</v>
      </c>
      <c r="J35" s="8">
        <f t="shared" si="2"/>
        <v>431748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  <c r="F39" s="8">
        <v>18456349</v>
      </c>
      <c r="H39" s="8">
        <v>4582790</v>
      </c>
      <c r="J39" s="8">
        <v>4839908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71429424.890000001</v>
      </c>
      <c r="G44" s="8">
        <f t="shared" si="3"/>
        <v>89175812</v>
      </c>
      <c r="H44" s="8">
        <f t="shared" si="3"/>
        <v>74712240</v>
      </c>
      <c r="I44" s="8">
        <f t="shared" si="3"/>
        <v>89175812</v>
      </c>
      <c r="J44" s="8">
        <f t="shared" si="3"/>
        <v>75166109</v>
      </c>
      <c r="K44" s="8">
        <f t="shared" si="3"/>
        <v>89175812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8" activePane="bottomLeft" state="frozen"/>
      <selection pane="bottomLeft" activeCell="F8" sqref="F8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541</v>
      </c>
      <c r="D1" s="1"/>
    </row>
    <row r="2" spans="1:23" x14ac:dyDescent="0.3">
      <c r="A2" s="6" t="s">
        <v>79</v>
      </c>
      <c r="B2" s="9" t="str">
        <f>Revenue!B2</f>
        <v>LSU Health Care Services Division</v>
      </c>
      <c r="D2" s="1"/>
    </row>
    <row r="3" spans="1:23" x14ac:dyDescent="0.3">
      <c r="A3" s="6" t="s">
        <v>116</v>
      </c>
      <c r="B3" s="7" t="str">
        <f>Revenue!B3</f>
        <v>19E_610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97" activePane="bottomLeft" state="frozen"/>
      <selection pane="bottomLeft" activeCell="A97" sqref="A9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Health Care Services Division</v>
      </c>
      <c r="C2" s="4"/>
    </row>
    <row r="3" spans="1:11" x14ac:dyDescent="0.3">
      <c r="A3" s="6" t="s">
        <v>116</v>
      </c>
      <c r="B3" s="7" t="str">
        <f>Revenue!B3</f>
        <v>19E_610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19E_610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19E_610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19E_610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19E_610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19E_610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19E_610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19E_610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19E_610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19E_610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19E_610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19E_610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19E_610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19E_610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19E_610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19E_610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19E_610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19E_610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19E_610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19E_610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19E_610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19E_610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19E_610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19E_610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LSU Health Care Services Division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pane ySplit="5" topLeftCell="A80" activePane="bottomLeft" state="frozen"/>
      <selection pane="bottomLeft" activeCell="B83" sqref="B83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LSU Health Care Services Division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448</v>
      </c>
      <c r="C5" s="325" t="s">
        <v>448</v>
      </c>
      <c r="D5" s="325" t="s">
        <v>544</v>
      </c>
      <c r="E5" s="325" t="s">
        <v>543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25996281</v>
      </c>
      <c r="C8" s="333">
        <f>Revenue!H34</f>
        <v>25996281</v>
      </c>
      <c r="D8" s="333">
        <f>Revenue!J34</f>
        <v>25829112</v>
      </c>
      <c r="E8" s="333">
        <f t="shared" ref="E8:E33" si="0">D8-C8</f>
        <v>-167169</v>
      </c>
      <c r="F8" s="334">
        <f t="shared" ref="F8:F33" si="1">IF(ISBLANK(E8),"  ",IF(C8&gt;0,E8/C8,IF(E8&gt;0,1,0)))</f>
        <v>-6.430496731436316E-3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9" t="s">
        <v>144</v>
      </c>
      <c r="B10" s="520">
        <f>SUM(B11:B33)</f>
        <v>0</v>
      </c>
      <c r="C10" s="520">
        <f>SUM(C11:C33)</f>
        <v>0</v>
      </c>
      <c r="D10" s="520">
        <f>SUM(D11:D33)</f>
        <v>0</v>
      </c>
      <c r="E10" s="520">
        <f t="shared" si="0"/>
        <v>0</v>
      </c>
      <c r="F10" s="521">
        <f t="shared" si="1"/>
        <v>0</v>
      </c>
    </row>
    <row r="11" spans="1:6" s="404" customFormat="1" ht="15" customHeight="1" x14ac:dyDescent="0.3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5" t="s">
        <v>146</v>
      </c>
      <c r="B12" s="517">
        <f>Revenue!F40</f>
        <v>0</v>
      </c>
      <c r="C12" s="517">
        <f>Revenue!H40</f>
        <v>0</v>
      </c>
      <c r="D12" s="517">
        <f>Revenue!J40</f>
        <v>0</v>
      </c>
      <c r="E12" s="518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5" t="s">
        <v>551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5" t="s">
        <v>469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6" t="s">
        <v>471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6" t="s">
        <v>470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6" t="s">
        <v>463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6" t="s">
        <v>461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6" t="s">
        <v>460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6" t="s">
        <v>464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6" t="s">
        <v>462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6" t="s">
        <v>562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6" t="s">
        <v>563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6" t="s">
        <v>564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25996281</v>
      </c>
      <c r="C39" s="342">
        <f>C38+C37+C35+C10+C9+C8</f>
        <v>25996281</v>
      </c>
      <c r="D39" s="342">
        <f>D38+D37+D35+D10+D9+D8</f>
        <v>25829112</v>
      </c>
      <c r="E39" s="342">
        <f>D39-C39</f>
        <v>-167169</v>
      </c>
      <c r="F39" s="343">
        <f>IF(ISBLANK(E39),"  ",IF(C39&gt;0,E39/C39,IF(E39&gt;0,1,0)))</f>
        <v>-6.430496731436316E-3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 t="str">
        <f>Revenue!F101</f>
        <v xml:space="preserve"> 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18463335.800000001</v>
      </c>
      <c r="C48" s="349">
        <f>Revenue!H92-Revenue!H90</f>
        <v>18463336</v>
      </c>
      <c r="D48" s="349">
        <f>Revenue!J92-Revenue!J90</f>
        <v>18660587</v>
      </c>
      <c r="E48" s="349">
        <f>D48-C48</f>
        <v>197251</v>
      </c>
      <c r="F48" s="343">
        <f>IF(ISBLANK(E48),"  ",IF(C48&gt;0,E48/C48,IF(E48&gt;0,1,0)))</f>
        <v>1.0683388960694861E-2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22377445</v>
      </c>
      <c r="C52" s="347">
        <f>Revenue!H7+Revenue!H20+Revenue!H24+Revenue!H32+Revenue!H76</f>
        <v>25020263</v>
      </c>
      <c r="D52" s="347">
        <f>Revenue!J7+Revenue!J20+Revenue!J24+Revenue!J32+Revenue!J76</f>
        <v>25378952</v>
      </c>
      <c r="E52" s="347">
        <f>D52-C52</f>
        <v>358689</v>
      </c>
      <c r="F52" s="343">
        <f>IF(ISBLANK(E52),"  ",IF(C52&gt;0,E52/C52,IF(E52&gt;0,1,0)))</f>
        <v>1.4335940433559791E-2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4592363.05</v>
      </c>
      <c r="C54" s="351">
        <f>Revenue!H68</f>
        <v>5232360</v>
      </c>
      <c r="D54" s="351">
        <f>Revenue!J68</f>
        <v>5297458</v>
      </c>
      <c r="E54" s="351">
        <f>D54-C54</f>
        <v>65098</v>
      </c>
      <c r="F54" s="343">
        <f>IF(ISBLANK(E54),"  ",IF(C54&gt;0,E54/C54,IF(E54&gt;0,1,0)))</f>
        <v>1.2441422226299414E-2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71429424.849999994</v>
      </c>
      <c r="C58" s="347">
        <f>C56+C54+C52+C50+C48+C39-C46</f>
        <v>74712240</v>
      </c>
      <c r="D58" s="347">
        <f>D56+D54+D52+D50+D48+D39-D46</f>
        <v>75166109</v>
      </c>
      <c r="E58" s="347">
        <f>D58-C58</f>
        <v>453869</v>
      </c>
      <c r="F58" s="343">
        <f>IF(ISBLANK(E58),"  ",IF(C58&gt;0,E58/C58,IF(E58&gt;0,1,0)))</f>
        <v>6.074894823124029E-3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0</v>
      </c>
      <c r="C65" s="337">
        <f>'Academic Supp'!H44</f>
        <v>0</v>
      </c>
      <c r="D65" s="337">
        <f>'Academic Supp'!J44</f>
        <v>0</v>
      </c>
      <c r="E65" s="337">
        <f t="shared" si="4"/>
        <v>0</v>
      </c>
      <c r="F65" s="334">
        <f t="shared" si="5"/>
        <v>0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0</v>
      </c>
      <c r="C67" s="337">
        <f>'Institutional Supp'!H44</f>
        <v>0</v>
      </c>
      <c r="D67" s="337">
        <f>'Institutional Supp'!J44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3">
      <c r="A70" s="356" t="s">
        <v>171</v>
      </c>
      <c r="B70" s="342">
        <f>SUM(B62:B69)</f>
        <v>0</v>
      </c>
      <c r="C70" s="342">
        <f>SUM(C62:C69)</f>
        <v>0</v>
      </c>
      <c r="D70" s="342">
        <f>SUM(D62:D69)</f>
        <v>0</v>
      </c>
      <c r="E70" s="342">
        <f t="shared" si="4"/>
        <v>0</v>
      </c>
      <c r="F70" s="343">
        <f t="shared" si="5"/>
        <v>0</v>
      </c>
    </row>
    <row r="71" spans="1:6" ht="15" customHeight="1" x14ac:dyDescent="0.3">
      <c r="A71" s="338" t="s">
        <v>172</v>
      </c>
      <c r="B71" s="337">
        <f>Hospitals!F44</f>
        <v>71429424.890000001</v>
      </c>
      <c r="C71" s="337">
        <f>Hospitals!H44</f>
        <v>74712240</v>
      </c>
      <c r="D71" s="337">
        <f>Hospitals!J44</f>
        <v>75166109</v>
      </c>
      <c r="E71" s="337">
        <f t="shared" si="4"/>
        <v>453869</v>
      </c>
      <c r="F71" s="334">
        <f t="shared" si="5"/>
        <v>6.074894823124029E-3</v>
      </c>
    </row>
    <row r="72" spans="1:6" ht="15" customHeight="1" x14ac:dyDescent="0.3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71429424.890000001</v>
      </c>
      <c r="C75" s="358">
        <f>C74+C73+C72+C71+C70</f>
        <v>74712240</v>
      </c>
      <c r="D75" s="358">
        <f>D74+D73+D72+D71+D70</f>
        <v>75166109</v>
      </c>
      <c r="E75" s="358">
        <f t="shared" si="4"/>
        <v>453869</v>
      </c>
      <c r="F75" s="343">
        <f t="shared" si="5"/>
        <v>6.074894823124029E-3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21387064.190000001</v>
      </c>
      <c r="C78" s="333">
        <f>Instruction!H7+Research!H7+'Public Service'!H7+'Academic Supp'!H7+'Student Services'!H7+'Institutional Supp'!H7+Scholarships!H7+'OP&amp;M'!H7+Hospitals!H7+Transfers!H7+Other!H7</f>
        <v>20398989</v>
      </c>
      <c r="D78" s="333">
        <f>Instruction!J7+Research!J7+'Public Service'!J7+'Academic Supp'!J7+'Student Services'!J7+'Institutional Supp'!J7+Scholarships!J7+'OP&amp;M'!J7+Hospitals!J7+Transfers!J7+Other!J7</f>
        <v>20750602</v>
      </c>
      <c r="E78" s="329">
        <f t="shared" ref="E78:E96" si="6">D78-C78</f>
        <v>351613</v>
      </c>
      <c r="F78" s="334">
        <f t="shared" ref="F78:F96" si="7">IF(ISBLANK(E78),"  ",IF(C78&gt;0,E78/C78,IF(E78&gt;0,1,0)))</f>
        <v>1.7236785607365149E-2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1274288.26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10266767.09</v>
      </c>
      <c r="C80" s="333">
        <f>Instruction!H9+Research!H9+'Public Service'!H9+'Academic Supp'!H9+'Student Services'!H9+'Institutional Supp'!H9+Scholarships!H9+'OP&amp;M'!H9+Hospitals!H9+Transfers!H9+Other!H9</f>
        <v>9362283</v>
      </c>
      <c r="D80" s="333">
        <f>Instruction!J9+Research!J9+'Public Service'!J9+'Academic Supp'!J9+'Student Services'!J9+'Institutional Supp'!J9+Scholarships!J9+'OP&amp;M'!J9+Hospitals!J9+Transfers!J9+Other!J9</f>
        <v>9673591</v>
      </c>
      <c r="E80" s="337">
        <f t="shared" si="6"/>
        <v>311308</v>
      </c>
      <c r="F80" s="334">
        <f t="shared" si="7"/>
        <v>3.325129137839563E-2</v>
      </c>
    </row>
    <row r="81" spans="1:6" s="3" customFormat="1" ht="15" customHeight="1" x14ac:dyDescent="0.3">
      <c r="A81" s="356" t="s">
        <v>181</v>
      </c>
      <c r="B81" s="358">
        <f>SUM(B78:B80)</f>
        <v>32928119.540000003</v>
      </c>
      <c r="C81" s="358">
        <f>SUM(C78:C80)</f>
        <v>29761272</v>
      </c>
      <c r="D81" s="358">
        <f>SUM(D78:D80)</f>
        <v>30424193</v>
      </c>
      <c r="E81" s="342">
        <f t="shared" si="6"/>
        <v>662921</v>
      </c>
      <c r="F81" s="343">
        <f t="shared" si="7"/>
        <v>2.2274619176223382E-2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1450</v>
      </c>
      <c r="C82" s="335">
        <f>Instruction!H12+Research!H12+'Public Service'!H12+'Academic Supp'!H12+'Student Services'!H12+'Institutional Supp'!H12+Scholarships!H12+'OP&amp;M'!H12+Hospitals!H12+Transfers!H12+Other!H12</f>
        <v>12291</v>
      </c>
      <c r="D82" s="335">
        <f>Instruction!J12+Research!J12+'Public Service'!J12+'Academic Supp'!J12+'Student Services'!J12+'Institutional Supp'!J12+Scholarships!J12+'OP&amp;M'!J12+Hospitals!J12+Transfers!J12+Other!J12</f>
        <v>12291</v>
      </c>
      <c r="E82" s="337">
        <f t="shared" si="6"/>
        <v>0</v>
      </c>
      <c r="F82" s="334">
        <f t="shared" si="7"/>
        <v>0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6252572</v>
      </c>
      <c r="C83" s="333">
        <f>Instruction!H14+Research!H14+'Public Service'!H14+'Academic Supp'!H14+'Student Services'!H14+'Institutional Supp'!H14+Scholarships!H14+'OP&amp;M'!H14+Hospitals!H14+Transfers!H14+Other!H14</f>
        <v>4620831</v>
      </c>
      <c r="D83" s="333">
        <f>Instruction!J14+Research!J14+'Public Service'!J14+'Academic Supp'!J14+'Student Services'!J14+'Institutional Supp'!J14+Scholarships!J14+'OP&amp;M'!J14+Hospitals!J14+Transfers!J14+Other!J14</f>
        <v>4620831</v>
      </c>
      <c r="E83" s="337">
        <f t="shared" si="6"/>
        <v>0</v>
      </c>
      <c r="F83" s="334">
        <f t="shared" si="7"/>
        <v>0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10013902</v>
      </c>
      <c r="C84" s="329">
        <f>Instruction!H16+Research!H16+'Public Service'!H16+'Academic Supp'!H16+'Student Services'!H16+'Institutional Supp'!H16+Scholarships!H16+'OP&amp;M'!H16+Hospitals!H16+Transfers!H16+Other!H16</f>
        <v>10210768</v>
      </c>
      <c r="D84" s="329">
        <f>Instruction!J16+Research!J16+'Public Service'!J16+'Academic Supp'!J16+'Student Services'!J16+'Institutional Supp'!J16+Scholarships!J16+'OP&amp;M'!J16+Hospitals!J16+Transfers!J16+Other!J16</f>
        <v>9744598</v>
      </c>
      <c r="E84" s="337">
        <f t="shared" si="6"/>
        <v>-466170</v>
      </c>
      <c r="F84" s="334">
        <f t="shared" si="7"/>
        <v>-4.5654744089768759E-2</v>
      </c>
    </row>
    <row r="85" spans="1:6" s="3" customFormat="1" ht="15" customHeight="1" x14ac:dyDescent="0.3">
      <c r="A85" s="340" t="s">
        <v>185</v>
      </c>
      <c r="B85" s="358">
        <f>SUM(B82:B84)</f>
        <v>16267924</v>
      </c>
      <c r="C85" s="358">
        <f>SUM(C82:C84)</f>
        <v>14843890</v>
      </c>
      <c r="D85" s="358">
        <f>SUM(D82:D84)</f>
        <v>14377720</v>
      </c>
      <c r="E85" s="342">
        <f t="shared" si="6"/>
        <v>-466170</v>
      </c>
      <c r="F85" s="343">
        <f t="shared" si="7"/>
        <v>-3.1404840644871389E-2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3525534.35</v>
      </c>
      <c r="C86" s="329">
        <f>Instruction!H27+Research!H27+'Public Service'!H27+'Academic Supp'!H27+'Student Services'!H27+'Institutional Supp'!H27+Scholarships!H27+'OP&amp;M'!H27+Hospitals!H27+Transfers!H27+Other!H27</f>
        <v>2973309</v>
      </c>
      <c r="D86" s="329">
        <f>Instruction!J27+Research!J27+'Public Service'!J27+'Academic Supp'!J27+'Student Services'!J27+'Institutional Supp'!J27+Scholarships!J27+'OP&amp;M'!J27+Hospitals!J27+Transfers!J27++Other!J27</f>
        <v>2973309</v>
      </c>
      <c r="E86" s="337">
        <f t="shared" si="6"/>
        <v>0</v>
      </c>
      <c r="F86" s="334">
        <f t="shared" si="7"/>
        <v>0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18426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22119231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22119231</v>
      </c>
      <c r="E87" s="337">
        <f t="shared" si="6"/>
        <v>0</v>
      </c>
      <c r="F87" s="334">
        <f t="shared" si="7"/>
        <v>0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18456349</v>
      </c>
      <c r="C89" s="337">
        <f>Instruction!H39+Research!H39+'Public Service'!H39+'Academic Supp'!H39+'Student Services'!H39+'Institutional Supp'!H39+Scholarships!H39+'OP&amp;M'!H39+Hospitals!H39+Transfers!H39+Other!H39</f>
        <v>4582790</v>
      </c>
      <c r="D89" s="337">
        <f>Instruction!J39+Research!J39+'Public Service'!J39+'Academic Supp'!J39+'Student Services'!J39+'Institutional Supp'!J39+Scholarships!J39+'OP&amp;M'!J39+Hospitals!J39+Transfers!J39+Other!J39</f>
        <v>4839908</v>
      </c>
      <c r="E89" s="337">
        <f t="shared" si="6"/>
        <v>257118</v>
      </c>
      <c r="F89" s="334">
        <f t="shared" si="7"/>
        <v>5.610512373466818E-2</v>
      </c>
    </row>
    <row r="90" spans="1:6" s="3" customFormat="1" ht="15" customHeight="1" x14ac:dyDescent="0.3">
      <c r="A90" s="340" t="s">
        <v>190</v>
      </c>
      <c r="B90" s="342">
        <f>SUM(B86:B89)</f>
        <v>22000309.350000001</v>
      </c>
      <c r="C90" s="342">
        <f>SUM(C86:C89)</f>
        <v>29675330</v>
      </c>
      <c r="D90" s="342">
        <f>SUM(D86:D89)</f>
        <v>29932448</v>
      </c>
      <c r="E90" s="342">
        <f t="shared" si="6"/>
        <v>257118</v>
      </c>
      <c r="F90" s="343">
        <f t="shared" si="7"/>
        <v>8.6643686860432556E-3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67395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431748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431748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165677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233072</v>
      </c>
      <c r="C94" s="358">
        <f>SUM(C91:C93)</f>
        <v>431748</v>
      </c>
      <c r="D94" s="358">
        <f>SUM(D91:D93)</f>
        <v>431748</v>
      </c>
      <c r="E94" s="358">
        <f t="shared" si="6"/>
        <v>0</v>
      </c>
      <c r="F94" s="343">
        <f t="shared" si="7"/>
        <v>0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71429424.890000001</v>
      </c>
      <c r="C96" s="361">
        <f>C94+C90+C85+C81+C95</f>
        <v>74712240</v>
      </c>
      <c r="D96" s="362">
        <f>D94+D90+D85+D81+D95</f>
        <v>75166109</v>
      </c>
      <c r="E96" s="361">
        <f t="shared" si="6"/>
        <v>453869</v>
      </c>
      <c r="F96" s="363">
        <f t="shared" si="7"/>
        <v>6.074894823124029E-3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556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E47" sqref="E47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LSU Health Care Services Division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448</v>
      </c>
      <c r="C5" s="303" t="s">
        <v>448</v>
      </c>
      <c r="D5" s="303" t="s">
        <v>544</v>
      </c>
      <c r="E5" s="303" t="s">
        <v>448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1925932.8000000007</v>
      </c>
      <c r="C7" s="306">
        <f>Revenue!H86</f>
        <v>18463336</v>
      </c>
      <c r="D7" s="306">
        <f>Revenue!J86</f>
        <v>18660587</v>
      </c>
      <c r="E7" s="307">
        <f t="shared" ref="E7:E12" si="0">D7-C7</f>
        <v>197251</v>
      </c>
    </row>
    <row r="8" spans="1:12" ht="15" customHeight="1" x14ac:dyDescent="0.25">
      <c r="A8" s="405" t="s">
        <v>207</v>
      </c>
      <c r="B8" s="304">
        <f>Revenue!F87</f>
        <v>10229231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6308172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18463335.800000001</v>
      </c>
      <c r="C12" s="308">
        <f>C10+C9+C8+C7+C11</f>
        <v>18463336</v>
      </c>
      <c r="D12" s="308">
        <f>D10+D9+D8+D7+D11</f>
        <v>18660587</v>
      </c>
      <c r="E12" s="309">
        <f t="shared" si="0"/>
        <v>197251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22377445</v>
      </c>
      <c r="C31" s="306">
        <f>Revenue!H26</f>
        <v>25020263</v>
      </c>
      <c r="D31" s="306">
        <f>Revenue!J26</f>
        <v>25378952</v>
      </c>
      <c r="E31" s="307">
        <f t="shared" ref="E31:E37" si="2">D31-C31</f>
        <v>358689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527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22377445</v>
      </c>
      <c r="C38" s="310">
        <f>C30+SUM(C31:C37)</f>
        <v>25020263</v>
      </c>
      <c r="D38" s="310">
        <f>D30+SUM(D31:D37)</f>
        <v>25378952</v>
      </c>
      <c r="E38" s="311">
        <f>E30+SUM(E31:E37)</f>
        <v>358689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2863429.05</v>
      </c>
      <c r="C41" s="312">
        <f>Revenue!H65</f>
        <v>5232360</v>
      </c>
      <c r="D41" s="312">
        <f>Revenue!J65</f>
        <v>5297458</v>
      </c>
      <c r="E41" s="313">
        <f>D41-C41</f>
        <v>65098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1728934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4592363.05</v>
      </c>
      <c r="C45" s="308">
        <f>C44+C43+C41+C40</f>
        <v>5232360</v>
      </c>
      <c r="D45" s="308">
        <f>D44+D43+D41+D40</f>
        <v>5297458</v>
      </c>
      <c r="E45" s="309">
        <f>D45-C45</f>
        <v>65098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45433143.850000001</v>
      </c>
      <c r="C47" s="315">
        <f>C45+C38+C12+C13+C46</f>
        <v>48715959</v>
      </c>
      <c r="D47" s="315">
        <f>D45+D38+D12+D13+D46</f>
        <v>49336997</v>
      </c>
      <c r="E47" s="316">
        <f>D47-C47</f>
        <v>621038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G75" activePane="bottomRight" state="frozen"/>
      <selection pane="topRight" activeCell="B1" sqref="B1"/>
      <selection pane="bottomLeft" activeCell="A11" sqref="A11"/>
      <selection pane="bottomRight" activeCell="J81" sqref="J81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Health Care Services Division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449</v>
      </c>
      <c r="C6" s="236"/>
      <c r="D6" s="237"/>
      <c r="E6" s="236"/>
      <c r="F6" s="237"/>
      <c r="G6" s="238"/>
      <c r="H6" s="200" t="s">
        <v>545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25996281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25996281</v>
      </c>
      <c r="G13" s="256">
        <f>IF(ISBLANK(F13),"  ",IF(F81&gt;0,F13/F81,IF(F13&gt;0,1,0)))</f>
        <v>0.15862218558800126</v>
      </c>
      <c r="H13" s="232">
        <f>Revenue!J34</f>
        <v>25829112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25829112</v>
      </c>
      <c r="M13" s="256">
        <f>IF(ISBLANK(L13),"  ",IF(L81&gt;0,L13/L81,IF(L13&gt;0,1,0)))</f>
        <v>0.1571669105656858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0</v>
      </c>
      <c r="C15" s="539">
        <f>IF(ISBLANK(B15),"  ",IF(F15&gt;0,B15/F15,IF(B15&gt;0,1,0)))</f>
        <v>0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0</v>
      </c>
      <c r="G15" s="543">
        <f>IF(ISBLANK(F15),"  ",IF(F81&gt;0,F15/F81,IF(F15&gt;0,1,0)))</f>
        <v>0</v>
      </c>
      <c r="H15" s="538">
        <f>SUM(H16:H38)</f>
        <v>0</v>
      </c>
      <c r="I15" s="539">
        <f>IF(ISBLANK(H15),"  ",IF(L15&gt;0,H15/L15,IF(H15&gt;0,1,0)))</f>
        <v>0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0</v>
      </c>
      <c r="M15" s="543">
        <f>IF(ISBLANK(L15),"  ",IF(L81&gt;0,L15/L81,IF(L15&gt;0,1,0)))</f>
        <v>0</v>
      </c>
    </row>
    <row r="16" spans="1:13" s="401" customFormat="1" ht="15" customHeight="1" x14ac:dyDescent="0.25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Revenue!H40</f>
        <v>0</v>
      </c>
      <c r="C17" s="531">
        <f t="shared" si="0"/>
        <v>0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3"/>
        <v>0</v>
      </c>
      <c r="J17" s="532">
        <f>Revenue!K40</f>
        <v>0</v>
      </c>
      <c r="K17" s="535">
        <f t="shared" si="4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5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463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461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460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464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462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562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5">
      <c r="A37" s="529" t="s">
        <v>563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5">
      <c r="A38" s="529" t="s">
        <v>564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25996281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25996281</v>
      </c>
      <c r="G44" s="271">
        <f>IF(ISBLANK(F44),"  ",IF(F81&gt;0,F44/F81,IF(F44&gt;0,1,0)))</f>
        <v>0.15862218558800126</v>
      </c>
      <c r="H44" s="217">
        <f>SUM(H13,H14,H15,H40,H42,H43)</f>
        <v>25829112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25829112</v>
      </c>
      <c r="M44" s="271">
        <f>IF(ISBLANK(L44),"  ",IF(L81&gt;0,L44/L81,IF(L44&gt;0,1,0)))</f>
        <v>0.1571669105656858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18463336</v>
      </c>
      <c r="C46" s="252">
        <f t="shared" si="0"/>
        <v>1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18463336</v>
      </c>
      <c r="G46" s="256">
        <f>IF(ISBLANK(F46),"  ",IF(F81&gt;0,F46/D81,IF(F46&gt;0,1,0)))</f>
        <v>0.20704421508379425</v>
      </c>
      <c r="H46" s="136">
        <f>Revenue!J86</f>
        <v>18660587</v>
      </c>
      <c r="I46" s="252">
        <f t="shared" ref="I46:I52" si="20">IF(ISBLANK(H46),"  ",IF(L46&gt;0,H46/L46,IF(H46&gt;0,1,0)))</f>
        <v>1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18660587</v>
      </c>
      <c r="M46" s="256">
        <f>IF(ISBLANK(L46),"  ",IF(L81&gt;0,L46/J81,IF(L46&gt;0,1,0)))</f>
        <v>0.20925614896559619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18463336</v>
      </c>
      <c r="C51" s="269">
        <f t="shared" si="0"/>
        <v>1</v>
      </c>
      <c r="D51" s="272">
        <f>D50+D49+D48+D47+D46</f>
        <v>0</v>
      </c>
      <c r="E51" s="270">
        <f t="shared" si="19"/>
        <v>0</v>
      </c>
      <c r="F51" s="273">
        <f>F50+F49+F48+F47+F46</f>
        <v>18463336</v>
      </c>
      <c r="G51" s="271">
        <f>IF(ISBLANK(F51),"  ",IF(F81&gt;0,F51/F81,IF(F51&gt;0,1,0)))</f>
        <v>0.11265821867234105</v>
      </c>
      <c r="H51" s="217">
        <f>H50+H49+H48+H47+H46</f>
        <v>18660587</v>
      </c>
      <c r="I51" s="269">
        <f t="shared" si="20"/>
        <v>1</v>
      </c>
      <c r="J51" s="272">
        <f>J50+J49+J48+J47+J46</f>
        <v>0</v>
      </c>
      <c r="K51" s="270">
        <f t="shared" si="21"/>
        <v>0</v>
      </c>
      <c r="L51" s="273">
        <f>L50+L49+L48+L47+L46</f>
        <v>18660587</v>
      </c>
      <c r="M51" s="271">
        <f>IF(ISBLANK(L51),"  ",IF(L81&gt;0,L51/L81,IF(L51&gt;0,1,0)))</f>
        <v>0.11354733403657853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25020263</v>
      </c>
      <c r="C61" s="257">
        <f t="shared" si="0"/>
        <v>1</v>
      </c>
      <c r="D61" s="288">
        <f>Revenue!I26</f>
        <v>0</v>
      </c>
      <c r="E61" s="259">
        <f t="shared" si="22"/>
        <v>0</v>
      </c>
      <c r="F61" s="289">
        <f t="shared" ref="F61:F70" si="27">D61+B61</f>
        <v>25020263</v>
      </c>
      <c r="G61" s="261">
        <f>IF(ISBLANK(F61),"  ",IF(F81&gt;0,F61/F81,IF(F61&gt;0,1,0)))</f>
        <v>0.15266679110933604</v>
      </c>
      <c r="H61" s="287">
        <f>Revenue!J26</f>
        <v>25378952</v>
      </c>
      <c r="I61" s="257">
        <f t="shared" si="24"/>
        <v>1</v>
      </c>
      <c r="J61" s="288">
        <f>Revenue!K26</f>
        <v>0</v>
      </c>
      <c r="K61" s="259">
        <f t="shared" si="25"/>
        <v>0</v>
      </c>
      <c r="L61" s="289">
        <f t="shared" ref="L61:L71" si="28">J61+H61</f>
        <v>25378952</v>
      </c>
      <c r="M61" s="261">
        <f>IF(ISBLANK(L61),"  ",IF(L81&gt;0,L61/L81,IF(L61&gt;0,1,0)))</f>
        <v>0.15442774336317999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0</v>
      </c>
      <c r="E64" s="259">
        <f t="shared" si="22"/>
        <v>0</v>
      </c>
      <c r="F64" s="247">
        <f t="shared" si="27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4"/>
        <v>0</v>
      </c>
      <c r="J64" s="262">
        <f>Revenue!K73</f>
        <v>0</v>
      </c>
      <c r="K64" s="259">
        <f t="shared" si="25"/>
        <v>0</v>
      </c>
      <c r="L64" s="247">
        <f t="shared" si="28"/>
        <v>0</v>
      </c>
      <c r="M64" s="261">
        <f>IF(ISBLANK(L64),"  ",IF(L81&gt;0,L64/L81,IF(L64&gt;0,1,0)))</f>
        <v>0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89175812</v>
      </c>
      <c r="E70" s="259">
        <f t="shared" si="22"/>
        <v>1</v>
      </c>
      <c r="F70" s="247">
        <f t="shared" si="27"/>
        <v>89175812</v>
      </c>
      <c r="G70" s="261">
        <f>IF(ISBLANK(F70),"  ",IF(F81&gt;0,F70/F81,IF(F70&gt;0,1,0)))</f>
        <v>0.54412637719313428</v>
      </c>
      <c r="H70" s="209">
        <f>Revenue!J30</f>
        <v>0</v>
      </c>
      <c r="I70" s="257">
        <f t="shared" si="24"/>
        <v>0</v>
      </c>
      <c r="J70" s="262">
        <f>Revenue!K30</f>
        <v>89175812</v>
      </c>
      <c r="K70" s="259">
        <f t="shared" si="25"/>
        <v>1</v>
      </c>
      <c r="L70" s="247">
        <f t="shared" si="28"/>
        <v>89175812</v>
      </c>
      <c r="M70" s="261">
        <f>IF(ISBLANK(L70),"  ",IF(L81&gt;0,L70/L81,IF(L70&gt;0,1,0)))</f>
        <v>0.54262364378715033</v>
      </c>
    </row>
    <row r="71" spans="1:13" ht="15" customHeight="1" x14ac:dyDescent="0.25">
      <c r="A71" s="251" t="s">
        <v>528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25020263</v>
      </c>
      <c r="C72" s="269">
        <f t="shared" si="0"/>
        <v>0.21909915029916746</v>
      </c>
      <c r="D72" s="272">
        <f>D60+SUM(D61:D71)</f>
        <v>89175812</v>
      </c>
      <c r="E72" s="270">
        <f t="shared" si="22"/>
        <v>0.78090084970083251</v>
      </c>
      <c r="F72" s="217">
        <f>F60+SUM(F61:F71)</f>
        <v>114196075</v>
      </c>
      <c r="G72" s="271">
        <f>IF(ISBLANK(F72),"  ",IF(F81&gt;0,F72/F81,IF(F72&gt;0,1,0)))</f>
        <v>0.69679316830247029</v>
      </c>
      <c r="H72" s="217">
        <f>H60+SUM(H61:H71)</f>
        <v>25378952</v>
      </c>
      <c r="I72" s="269">
        <f t="shared" si="24"/>
        <v>0.22154427379379873</v>
      </c>
      <c r="J72" s="272">
        <f>J60+SUM(J61:J71)</f>
        <v>89175812</v>
      </c>
      <c r="K72" s="270">
        <f t="shared" si="25"/>
        <v>0.77845572620620129</v>
      </c>
      <c r="L72" s="217">
        <f>L60+SUM(L61:L71)</f>
        <v>114554764</v>
      </c>
      <c r="M72" s="271">
        <f>IF(ISBLANK(L72),"  ",IF(L81&gt;0,L72/L81,IF(L72&gt;0,1,0)))</f>
        <v>0.69705138715033033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5232360</v>
      </c>
      <c r="C75" s="257">
        <f t="shared" si="0"/>
        <v>1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5232360</v>
      </c>
      <c r="G75" s="261">
        <f>IF(ISBLANK(F75),"  ",IF(F81&gt;0,F75/F81,IF(F75&gt;0,1,0)))</f>
        <v>3.1926427437187425E-2</v>
      </c>
      <c r="H75" s="209">
        <f>Revenue!J65</f>
        <v>5297458</v>
      </c>
      <c r="I75" s="257">
        <f>IF(ISBLANK(H75),"  ",IF(L75&gt;0,H75/L75,IF(H75&gt;0,1,0)))</f>
        <v>1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5297458</v>
      </c>
      <c r="M75" s="261">
        <f>IF(ISBLANK(L75),"  ",IF(L81&gt;0,L75/L81,IF(L75&gt;0,1,0)))</f>
        <v>3.2234368247405359E-2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5232360</v>
      </c>
      <c r="C79" s="269">
        <f t="shared" si="0"/>
        <v>1</v>
      </c>
      <c r="D79" s="292">
        <f>D78+D77+D75+D74</f>
        <v>0</v>
      </c>
      <c r="E79" s="270">
        <f>IF(ISBLANK(D79),"  ",IF(F79&gt;0,D79/F79,IF(D79&gt;0,1,0)))</f>
        <v>0</v>
      </c>
      <c r="F79" s="273">
        <f>F78+F77+F76+F75+F74</f>
        <v>5232360</v>
      </c>
      <c r="G79" s="271">
        <f>IF(ISBLANK(F79),"  ",IF(F81&gt;0,F79/F81,IF(F79&gt;0,1,0)))</f>
        <v>3.1926427437187425E-2</v>
      </c>
      <c r="H79" s="291">
        <f>H78+H77+H75+H74</f>
        <v>5297458</v>
      </c>
      <c r="I79" s="269">
        <f>IF(ISBLANK(H79),"  ",IF(L79&gt;0,H79/L79,IF(H79&gt;0,1,0)))</f>
        <v>1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5297458</v>
      </c>
      <c r="M79" s="271">
        <f>IF(ISBLANK(L79),"  ",IF(L81&gt;0,L79/L81,IF(L79&gt;0,1,0)))</f>
        <v>3.2234368247405359E-2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74712240</v>
      </c>
      <c r="C81" s="294">
        <f t="shared" si="0"/>
        <v>0.45587362280686577</v>
      </c>
      <c r="D81" s="293">
        <f>D79+D72+D51+D44+D52+D80</f>
        <v>89175812</v>
      </c>
      <c r="E81" s="295">
        <f>IF(ISBLANK(D81),"  ",IF(F81&gt;0,D81/F81,IF(D81&gt;0,1,0)))</f>
        <v>0.54412637719313428</v>
      </c>
      <c r="F81" s="293">
        <f>F79+F72+F51+F44+F52+F80</f>
        <v>163888052</v>
      </c>
      <c r="G81" s="296">
        <f>IF(ISBLANK(F81),"  ",IF(F81&gt;0,F81/F81,IF(F81&gt;0,1,0)))</f>
        <v>1</v>
      </c>
      <c r="H81" s="293">
        <f>H79+H72+H51+H44+H52+H80</f>
        <v>75166109</v>
      </c>
      <c r="I81" s="294">
        <f>IF(ISBLANK(H81),"  ",IF(L81&gt;0,H81/L81,IF(H81&gt;0,1,0)))</f>
        <v>0.45737635621284967</v>
      </c>
      <c r="J81" s="293">
        <f>J79+J72+J51+J44+J52+J80</f>
        <v>89175812</v>
      </c>
      <c r="K81" s="295">
        <f>IF(ISBLANK(J81),"  ",IF(L81&gt;0,J81/L81,IF(J81&gt;0,1,0)))</f>
        <v>0.54262364378715033</v>
      </c>
      <c r="L81" s="293">
        <f>L79+L72+L51+L44+L52+L80</f>
        <v>164341921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workbookViewId="0">
      <pane xSplit="1" ySplit="10" topLeftCell="I69" activePane="bottomRight" state="frozen"/>
      <selection pane="topRight" activeCell="B1" sqref="B1"/>
      <selection pane="bottomLeft" activeCell="A11" sqref="A11"/>
      <selection pane="bottomRight" activeCell="L84" sqref="L84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Health Care Services Division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546</v>
      </c>
      <c r="C6" s="236"/>
      <c r="D6" s="237"/>
      <c r="E6" s="236"/>
      <c r="F6" s="237"/>
      <c r="G6" s="238"/>
      <c r="H6" s="200" t="s">
        <v>545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25996281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25996281</v>
      </c>
      <c r="G13" s="256">
        <f>IF(ISBLANK(F13),"  ",IF(F81&gt;0,F13/F81,IF(F13&gt;0,1,0)))</f>
        <v>0.1618644666255788</v>
      </c>
      <c r="H13" s="232">
        <f>Revenue!J34</f>
        <v>25829112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25829112</v>
      </c>
      <c r="M13" s="256">
        <f>IF(ISBLANK(L13),"  ",IF(L81&gt;0,L13/L81,IF(L13&gt;0,1,0)))</f>
        <v>0.1571669105656858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0</v>
      </c>
      <c r="C15" s="539">
        <f t="shared" si="2"/>
        <v>0</v>
      </c>
      <c r="D15" s="540">
        <f>SUM(D16:D38)</f>
        <v>0</v>
      </c>
      <c r="E15" s="539">
        <f t="shared" si="3"/>
        <v>0</v>
      </c>
      <c r="F15" s="542">
        <f t="shared" si="0"/>
        <v>0</v>
      </c>
      <c r="G15" s="543">
        <f>IF(ISBLANK(F15),"  ",IF(F82&gt;0,F15/F82,IF(F15&gt;0,1,0)))</f>
        <v>0</v>
      </c>
      <c r="H15" s="538">
        <f>SUM(H16:H38)</f>
        <v>0</v>
      </c>
      <c r="I15" s="539">
        <f>IF(ISBLANK(H15),"  ",IF(L15&gt;0,H15/L15,IF(H15&gt;0,1,0)))</f>
        <v>0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0</v>
      </c>
      <c r="M15" s="543">
        <f>IF(ISBLANK(L15),"  ",IF(L82&gt;0,L15/L82,IF(L15&gt;0,1,0)))</f>
        <v>0</v>
      </c>
    </row>
    <row r="16" spans="1:13" s="402" customFormat="1" ht="15" customHeight="1" x14ac:dyDescent="0.25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Revenue!F40</f>
        <v>0</v>
      </c>
      <c r="C17" s="531">
        <f t="shared" si="2"/>
        <v>0</v>
      </c>
      <c r="D17" s="532">
        <f>Revenue!G40</f>
        <v>0</v>
      </c>
      <c r="E17" s="526">
        <f t="shared" si="3"/>
        <v>0</v>
      </c>
      <c r="F17" s="533">
        <f t="shared" si="0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4"/>
        <v>0</v>
      </c>
      <c r="J17" s="532">
        <f>Revenue!K40</f>
        <v>0</v>
      </c>
      <c r="K17" s="535">
        <f t="shared" si="5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5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463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461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460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464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462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562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5">
      <c r="A37" s="529" t="s">
        <v>563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5">
      <c r="A38" s="529" t="s">
        <v>564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565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25996281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25996281</v>
      </c>
      <c r="G44" s="271">
        <f>IF(ISBLANK(F44),"  ",IF(F81&gt;0,F44/F81,IF(F44&gt;0,1,0)))</f>
        <v>0.1618644666255788</v>
      </c>
      <c r="H44" s="217">
        <f>SUM(H13,H14,H15,H40,H42,H43)</f>
        <v>25829112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25829112</v>
      </c>
      <c r="M44" s="271">
        <f>IF(ISBLANK(L44),"  ",IF(L81&gt;0,L44/L81,IF(L44&gt;0,1,0)))</f>
        <v>0.1571669105656858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1925932.8000000007</v>
      </c>
      <c r="C46" s="252">
        <f t="shared" si="2"/>
        <v>1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1925932.8000000007</v>
      </c>
      <c r="G46" s="256">
        <f>IF(ISBLANK(F46),"  ",IF(F81&gt;0,F46/D81,IF(F46&gt;0,1,0)))</f>
        <v>2.1597031266729599E-2</v>
      </c>
      <c r="H46" s="136">
        <f>Revenue!J86</f>
        <v>18660587</v>
      </c>
      <c r="I46" s="252">
        <f t="shared" ref="I46:I52" si="16">IF(ISBLANK(H46),"  ",IF(L46&gt;0,H46/L46,IF(H46&gt;0,1,0)))</f>
        <v>1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18660587</v>
      </c>
      <c r="M46" s="256">
        <f>IF(ISBLANK(L46),"  ",IF(L81&gt;0,L46/J81,IF(L46&gt;0,1,0)))</f>
        <v>0.20925614896559619</v>
      </c>
    </row>
    <row r="47" spans="1:13" ht="15" customHeight="1" x14ac:dyDescent="0.25">
      <c r="A47" s="211" t="s">
        <v>207</v>
      </c>
      <c r="B47" s="209">
        <f>Revenue!F87</f>
        <v>10229231</v>
      </c>
      <c r="C47" s="257">
        <f t="shared" si="2"/>
        <v>1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10229231</v>
      </c>
      <c r="G47" s="261">
        <f>IF(ISBLANK(F47),"  ",IF(D81&gt;0,F47/D81,IF(F47&gt;0,1,0)))</f>
        <v>0.11470858263673563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6308172</v>
      </c>
      <c r="C50" s="257">
        <f t="shared" si="2"/>
        <v>1</v>
      </c>
      <c r="D50" s="262">
        <f>Revenue!G91</f>
        <v>0</v>
      </c>
      <c r="E50" s="254">
        <f t="shared" si="18"/>
        <v>0</v>
      </c>
      <c r="F50" s="247">
        <f>D50+B50</f>
        <v>6308172</v>
      </c>
      <c r="G50" s="261">
        <f>IF(ISBLANK(F50),"  ",IF(F81&gt;0,F50/F81,IF(F50&gt;0,1,0)))</f>
        <v>3.9277498814634701E-2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18463335.800000001</v>
      </c>
      <c r="C51" s="269">
        <f t="shared" si="2"/>
        <v>1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18463335.800000001</v>
      </c>
      <c r="G51" s="271">
        <f>IF(ISBLANK(F51),"  ",IF(F81&gt;0,F51/F81,IF(F51&gt;0,1,0)))</f>
        <v>0.11496098235728235</v>
      </c>
      <c r="H51" s="217">
        <f>H50+H49+H48+H47+H46</f>
        <v>18660587</v>
      </c>
      <c r="I51" s="269">
        <f t="shared" si="16"/>
        <v>1</v>
      </c>
      <c r="J51" s="272">
        <f>J50+J49+J48+J47+J46</f>
        <v>0</v>
      </c>
      <c r="K51" s="270">
        <f t="shared" si="17"/>
        <v>0</v>
      </c>
      <c r="L51" s="273">
        <f>L50+L49+L48+L47+L46</f>
        <v>18660587</v>
      </c>
      <c r="M51" s="271">
        <f>IF(ISBLANK(L51),"  ",IF(L81&gt;0,L51/L81,IF(L51&gt;0,1,0)))</f>
        <v>0.11354733403657853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22377445</v>
      </c>
      <c r="C61" s="257">
        <f t="shared" si="2"/>
        <v>1</v>
      </c>
      <c r="D61" s="288">
        <f>Revenue!G26</f>
        <v>0</v>
      </c>
      <c r="E61" s="254">
        <f t="shared" si="23"/>
        <v>0</v>
      </c>
      <c r="F61" s="289">
        <f t="shared" ref="F61:F70" si="24">D61+B61</f>
        <v>22377445</v>
      </c>
      <c r="G61" s="261">
        <f>IF(ISBLANK(F61),"  ",IF(F81&gt;0,F61/F81,IF(F61&gt;0,1,0)))</f>
        <v>0.1393319759610317</v>
      </c>
      <c r="H61" s="287">
        <f>Revenue!J26</f>
        <v>25378952</v>
      </c>
      <c r="I61" s="257">
        <f t="shared" si="20"/>
        <v>1</v>
      </c>
      <c r="J61" s="288">
        <f>Revenue!K26</f>
        <v>0</v>
      </c>
      <c r="K61" s="259">
        <f t="shared" si="21"/>
        <v>0</v>
      </c>
      <c r="L61" s="289">
        <f t="shared" ref="L61:L70" si="25">J61+H61</f>
        <v>25378952</v>
      </c>
      <c r="M61" s="261">
        <f>IF(ISBLANK(L61),"  ",IF(L81&gt;0,L61/L81,IF(L61&gt;0,1,0)))</f>
        <v>0.15442774336317999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0</v>
      </c>
      <c r="E64" s="254">
        <f t="shared" si="23"/>
        <v>0</v>
      </c>
      <c r="F64" s="247">
        <f t="shared" si="24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0"/>
        <v>0</v>
      </c>
      <c r="J64" s="262">
        <f>Revenue!K73</f>
        <v>0</v>
      </c>
      <c r="K64" s="259">
        <f t="shared" si="21"/>
        <v>0</v>
      </c>
      <c r="L64" s="247">
        <f t="shared" si="25"/>
        <v>0</v>
      </c>
      <c r="M64" s="261">
        <f>IF(ISBLANK(L64),"  ",IF(L81&gt;0,L64/L81,IF(L64&gt;0,1,0)))</f>
        <v>0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89175812</v>
      </c>
      <c r="E70" s="254">
        <f t="shared" si="23"/>
        <v>1</v>
      </c>
      <c r="F70" s="247">
        <f t="shared" si="24"/>
        <v>89175812</v>
      </c>
      <c r="G70" s="261">
        <f>IF(ISBLANK(F70),"  ",IF(F81&gt;0,F70/F81,IF(F70&gt;0,1,0)))</f>
        <v>0.55524846978238496</v>
      </c>
      <c r="H70" s="209">
        <f>Revenue!J30</f>
        <v>0</v>
      </c>
      <c r="I70" s="257">
        <f t="shared" si="20"/>
        <v>0</v>
      </c>
      <c r="J70" s="262">
        <f>Revenue!K30</f>
        <v>89175812</v>
      </c>
      <c r="K70" s="259">
        <f t="shared" si="21"/>
        <v>1</v>
      </c>
      <c r="L70" s="247">
        <f t="shared" si="25"/>
        <v>89175812</v>
      </c>
      <c r="M70" s="261">
        <f>IF(ISBLANK(L70),"  ",IF(L81&gt;0,L70/L81,IF(L70&gt;0,1,0)))</f>
        <v>0.54262364378715033</v>
      </c>
    </row>
    <row r="71" spans="1:13" ht="15" customHeight="1" x14ac:dyDescent="0.25">
      <c r="A71" s="251" t="s">
        <v>528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22377445</v>
      </c>
      <c r="C72" s="269">
        <f t="shared" si="2"/>
        <v>0.20059875974755267</v>
      </c>
      <c r="D72" s="272">
        <f>D60+SUM(D61:D71)</f>
        <v>89175812</v>
      </c>
      <c r="E72" s="297">
        <f t="shared" si="23"/>
        <v>0.7994012402524473</v>
      </c>
      <c r="F72" s="217">
        <f>F60+SUM(F61:F71)</f>
        <v>111553257</v>
      </c>
      <c r="G72" s="271">
        <f>IF(ISBLANK(F72),"  ",IF(F81&gt;0,F72/F81,IF(F72&gt;0,1,0)))</f>
        <v>0.6945804457434166</v>
      </c>
      <c r="H72" s="217">
        <f>H60+SUM(H61:H71)</f>
        <v>25378952</v>
      </c>
      <c r="I72" s="269">
        <f t="shared" si="20"/>
        <v>0.22154427379379873</v>
      </c>
      <c r="J72" s="272">
        <f>J60+SUM(J61:J71)</f>
        <v>89175812</v>
      </c>
      <c r="K72" s="270">
        <f t="shared" si="21"/>
        <v>0.77845572620620129</v>
      </c>
      <c r="L72" s="217">
        <f>L60+SUM(L61:L71)</f>
        <v>114554764</v>
      </c>
      <c r="M72" s="271">
        <f>IF(ISBLANK(L72),"  ",IF(L81&gt;0,L72/L81,IF(L72&gt;0,1,0)))</f>
        <v>0.69705138715033033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2863429.05</v>
      </c>
      <c r="C75" s="257">
        <f t="shared" si="2"/>
        <v>1</v>
      </c>
      <c r="D75" s="262">
        <f>Revenue!G65</f>
        <v>0</v>
      </c>
      <c r="E75" s="254">
        <f t="shared" si="23"/>
        <v>0</v>
      </c>
      <c r="F75" s="247">
        <f>D75+B75</f>
        <v>2863429.05</v>
      </c>
      <c r="G75" s="261">
        <f>IF(ISBLANK(F75),"  ",IF(F81&gt;0,F75/F81,IF(F75&gt;0,1,0)))</f>
        <v>1.7828989304217696E-2</v>
      </c>
      <c r="H75" s="209">
        <f>Revenue!J65</f>
        <v>5297458</v>
      </c>
      <c r="I75" s="257">
        <f>IF(ISBLANK(H75),"  ",IF(L75&gt;0,H75/L75,IF(H75&gt;0,1,0)))</f>
        <v>1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5297458</v>
      </c>
      <c r="M75" s="261">
        <f>IF(ISBLANK(L75),"  ",IF(L81&gt;0,L75/L81,IF(L75&gt;0,1,0)))</f>
        <v>3.2234368247405359E-2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1728934</v>
      </c>
      <c r="C78" s="257">
        <f t="shared" si="2"/>
        <v>1</v>
      </c>
      <c r="D78" s="262">
        <f>Revenue!G67+Revenue!G72</f>
        <v>0</v>
      </c>
      <c r="E78" s="297">
        <f t="shared" si="23"/>
        <v>0</v>
      </c>
      <c r="F78" s="247">
        <f>D78+B78</f>
        <v>1728934</v>
      </c>
      <c r="G78" s="261">
        <f>IF(ISBLANK(F78),"  ",IF(F81&gt;0,F78/F81,IF(F78&gt;0,1,0)))</f>
        <v>1.0765115969504578E-2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4592363.05</v>
      </c>
      <c r="C79" s="269">
        <f t="shared" si="2"/>
        <v>1</v>
      </c>
      <c r="D79" s="292">
        <f>D78+D77+D75+D74</f>
        <v>0</v>
      </c>
      <c r="E79" s="297">
        <f t="shared" si="23"/>
        <v>0</v>
      </c>
      <c r="F79" s="273">
        <f>F78+F77+F76+F75+F74</f>
        <v>4592363.05</v>
      </c>
      <c r="G79" s="271">
        <f>IF(ISBLANK(F79),"  ",IF(F81&gt;0,F79/F81,IF(F79&gt;0,1,0)))</f>
        <v>2.8594105273722276E-2</v>
      </c>
      <c r="H79" s="291">
        <f>H78+H77+H75+H74</f>
        <v>5297458</v>
      </c>
      <c r="I79" s="269">
        <f>IF(ISBLANK(H79),"  ",IF(L79&gt;0,H79/L79,IF(H79&gt;0,1,0)))</f>
        <v>1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5297458</v>
      </c>
      <c r="M79" s="271">
        <f>IF(ISBLANK(L79),"  ",IF(L81&gt;0,L79/L81,IF(L79&gt;0,1,0)))</f>
        <v>3.2234368247405359E-2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71429424.849999994</v>
      </c>
      <c r="C81" s="294">
        <f t="shared" si="2"/>
        <v>0.44475153021761504</v>
      </c>
      <c r="D81" s="293">
        <f>D79+D72+D51+D44+D52+D80</f>
        <v>89175812</v>
      </c>
      <c r="E81" s="295">
        <f>IF(ISBLANK(D81),"  ",IF(F81&gt;0,D81/F81,IF(D81&gt;0,1,0)))</f>
        <v>0.55524846978238496</v>
      </c>
      <c r="F81" s="293">
        <f>F79+F72+F51+F44+F52+F80</f>
        <v>160605236.84999999</v>
      </c>
      <c r="G81" s="296">
        <f>IF(ISBLANK(F81),"  ",IF(F81&gt;0,F81/F81,IF(F81&gt;0,1,0)))</f>
        <v>1</v>
      </c>
      <c r="H81" s="293">
        <f>H79+H72+H51+H44+H52+H80</f>
        <v>75166109</v>
      </c>
      <c r="I81" s="294">
        <f>IF(ISBLANK(H81),"  ",IF(L81&gt;0,H81/L81,IF(H81&gt;0,1,0)))</f>
        <v>0.45737635621284967</v>
      </c>
      <c r="J81" s="293">
        <f>J79+J72+J51+J44+J52+J80</f>
        <v>89175812</v>
      </c>
      <c r="K81" s="295">
        <f>IF(ISBLANK(J81),"  ",IF(L81&gt;0,J81/L81,IF(J81&gt;0,1,0)))</f>
        <v>0.54262364378715033</v>
      </c>
      <c r="L81" s="293">
        <f>L79+L72+L51+L44+L52+L80</f>
        <v>164341921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>
      <pane xSplit="1" ySplit="10" topLeftCell="B49" activePane="bottomRight" state="frozen"/>
      <selection pane="topRight" activeCell="B1" sqref="B1"/>
      <selection pane="bottomLeft" activeCell="A11" sqref="A11"/>
      <selection pane="bottomRight" activeCell="G55" sqref="G55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LSU Health Care Services Division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546</v>
      </c>
      <c r="C6" s="201"/>
      <c r="D6" s="200" t="s">
        <v>449</v>
      </c>
      <c r="E6" s="201"/>
      <c r="F6" s="200" t="s">
        <v>545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446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573</v>
      </c>
      <c r="B54" s="209"/>
      <c r="C54" s="210">
        <v>89175812</v>
      </c>
      <c r="D54" s="209"/>
      <c r="E54" s="210">
        <v>89175812</v>
      </c>
      <c r="F54" s="209"/>
      <c r="G54" s="210">
        <v>89175812</v>
      </c>
    </row>
    <row r="55" spans="1:7" ht="15" customHeight="1" x14ac:dyDescent="0.25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89175812</v>
      </c>
      <c r="D57" s="217">
        <f t="shared" si="6"/>
        <v>0</v>
      </c>
      <c r="E57" s="218">
        <f t="shared" si="6"/>
        <v>89175812</v>
      </c>
      <c r="F57" s="217">
        <f t="shared" si="6"/>
        <v>0</v>
      </c>
      <c r="G57" s="218">
        <f t="shared" si="6"/>
        <v>89175812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319" activePane="bottomRight" state="frozen"/>
      <selection pane="topRight" activeCell="B1" sqref="B1"/>
      <selection pane="bottomLeft" activeCell="A7" sqref="A7"/>
      <selection pane="bottomRight" activeCell="B325" sqref="B325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LSU Health Care Services Division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548</v>
      </c>
    </row>
    <row r="6" spans="1:7" ht="15" customHeight="1" x14ac:dyDescent="0.25">
      <c r="A6" s="162"/>
      <c r="B6" s="160" t="s">
        <v>450</v>
      </c>
      <c r="C6" s="160" t="s">
        <v>450</v>
      </c>
      <c r="D6" s="160" t="s">
        <v>547</v>
      </c>
      <c r="E6" s="161" t="s">
        <v>450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 Health Care Services Division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5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5">
      <c r="A80" s="163" t="s">
        <v>261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5">
      <c r="A81" s="163" t="s">
        <v>262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5">
      <c r="A82" s="163" t="s">
        <v>263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5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5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0</v>
      </c>
      <c r="C94" s="166">
        <f>C92+C88+C83+C79+C93</f>
        <v>0</v>
      </c>
      <c r="D94" s="166">
        <f>D92+D88+D83+D79+D93</f>
        <v>0</v>
      </c>
      <c r="E94" s="167">
        <f t="shared" si="3"/>
        <v>0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5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5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5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5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5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264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5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5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 Health Care Services Division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5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5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5">
      <c r="A194" s="163" t="s">
        <v>262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5">
      <c r="A195" s="163" t="s">
        <v>263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5">
      <c r="A198" s="163" t="s">
        <v>265</v>
      </c>
      <c r="B198" s="146">
        <f t="shared" si="11"/>
        <v>0</v>
      </c>
      <c r="C198" s="146">
        <f t="shared" si="11"/>
        <v>0</v>
      </c>
      <c r="D198" s="146">
        <f>D16+D38+D85+D60+D107+D129+D154+D176</f>
        <v>0</v>
      </c>
      <c r="E198" s="164">
        <f t="shared" si="9"/>
        <v>0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0</v>
      </c>
      <c r="D201" s="166">
        <f>D200+D199+D198+D197</f>
        <v>0</v>
      </c>
      <c r="E201" s="167">
        <f t="shared" si="9"/>
        <v>0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0</v>
      </c>
      <c r="C207" s="181">
        <f>C205+C201+C196+C192+C206</f>
        <v>0</v>
      </c>
      <c r="D207" s="181">
        <f>D205+D201+D196+D192+D206</f>
        <v>0</v>
      </c>
      <c r="E207" s="174">
        <f t="shared" si="9"/>
        <v>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 Health Care Services Division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5">
      <c r="A214" s="163" t="s">
        <v>178</v>
      </c>
      <c r="B214" s="146">
        <f>Hospitals!F7</f>
        <v>21387064.190000001</v>
      </c>
      <c r="C214" s="146">
        <f>Hospitals!H7</f>
        <v>20398989</v>
      </c>
      <c r="D214" s="146">
        <f>Hospitals!J7</f>
        <v>20750602</v>
      </c>
      <c r="E214" s="164">
        <f t="shared" ref="E214:E232" si="13">D214-C214</f>
        <v>351613</v>
      </c>
    </row>
    <row r="215" spans="1:7" ht="15" customHeight="1" x14ac:dyDescent="0.25">
      <c r="A215" s="163" t="s">
        <v>179</v>
      </c>
      <c r="B215" s="146">
        <f>Hospitals!F8</f>
        <v>1274288.26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10266767.09</v>
      </c>
      <c r="C216" s="146">
        <f>Hospitals!H9</f>
        <v>9362283</v>
      </c>
      <c r="D216" s="146">
        <f>Hospitals!J9</f>
        <v>9673591</v>
      </c>
      <c r="E216" s="164">
        <f t="shared" si="13"/>
        <v>311308</v>
      </c>
    </row>
    <row r="217" spans="1:7" s="153" customFormat="1" ht="15" customHeight="1" x14ac:dyDescent="0.25">
      <c r="A217" s="165" t="s">
        <v>181</v>
      </c>
      <c r="B217" s="166">
        <f>B216+B215+B214</f>
        <v>32928119.539999999</v>
      </c>
      <c r="C217" s="166">
        <f>C216+C215+C214</f>
        <v>29761272</v>
      </c>
      <c r="D217" s="166">
        <f>D216+D215+D214</f>
        <v>30424193</v>
      </c>
      <c r="E217" s="167">
        <f t="shared" si="13"/>
        <v>662921</v>
      </c>
    </row>
    <row r="218" spans="1:7" ht="15" customHeight="1" x14ac:dyDescent="0.25">
      <c r="A218" s="163" t="s">
        <v>261</v>
      </c>
      <c r="B218" s="146">
        <f>Hospitals!F12</f>
        <v>1450</v>
      </c>
      <c r="C218" s="146">
        <f>Hospitals!H12</f>
        <v>12291</v>
      </c>
      <c r="D218" s="146">
        <f>Hospitals!J12</f>
        <v>12291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6252572</v>
      </c>
      <c r="C219" s="146">
        <f>Hospitals!H14</f>
        <v>4620831</v>
      </c>
      <c r="D219" s="146">
        <f>Hospitals!J14</f>
        <v>4620831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10013902</v>
      </c>
      <c r="C220" s="146">
        <f>Hospitals!H16</f>
        <v>10210768</v>
      </c>
      <c r="D220" s="146">
        <f>Hospitals!J16</f>
        <v>9744598</v>
      </c>
      <c r="E220" s="164">
        <f t="shared" si="13"/>
        <v>-466170</v>
      </c>
    </row>
    <row r="221" spans="1:7" s="153" customFormat="1" ht="15" customHeight="1" x14ac:dyDescent="0.25">
      <c r="A221" s="165" t="s">
        <v>185</v>
      </c>
      <c r="B221" s="166">
        <f>B220+B219+B218</f>
        <v>16267924</v>
      </c>
      <c r="C221" s="166">
        <f>C220+C219+C218</f>
        <v>14843890</v>
      </c>
      <c r="D221" s="166">
        <f>D220+D219+D218</f>
        <v>14377720</v>
      </c>
      <c r="E221" s="167">
        <f t="shared" si="13"/>
        <v>-466170</v>
      </c>
    </row>
    <row r="222" spans="1:7" ht="15" customHeight="1" x14ac:dyDescent="0.25">
      <c r="A222" s="163" t="s">
        <v>264</v>
      </c>
      <c r="B222" s="146">
        <f>Hospitals!F27</f>
        <v>3525534.35</v>
      </c>
      <c r="C222" s="146">
        <f>Hospitals!H27</f>
        <v>2973309</v>
      </c>
      <c r="D222" s="146">
        <f>Hospitals!J27</f>
        <v>2973309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18426</v>
      </c>
      <c r="C223" s="146">
        <f>Hospitals!H29</f>
        <v>22119231</v>
      </c>
      <c r="D223" s="146">
        <f>Hospitals!J29</f>
        <v>22119231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18456349</v>
      </c>
      <c r="C225" s="146">
        <f>Hospitals!H39</f>
        <v>4582790</v>
      </c>
      <c r="D225" s="146">
        <f>Hospitals!J39</f>
        <v>4839908</v>
      </c>
      <c r="E225" s="164">
        <f t="shared" si="13"/>
        <v>257118</v>
      </c>
    </row>
    <row r="226" spans="1:5" s="153" customFormat="1" ht="15" customHeight="1" x14ac:dyDescent="0.25">
      <c r="A226" s="165" t="s">
        <v>190</v>
      </c>
      <c r="B226" s="166">
        <f>B225+B224+B223+B222</f>
        <v>22000309.350000001</v>
      </c>
      <c r="C226" s="166">
        <f>C225+C224+C223+C222</f>
        <v>29675330</v>
      </c>
      <c r="D226" s="166">
        <f>D225+D224+D223+D222</f>
        <v>29932448</v>
      </c>
      <c r="E226" s="167">
        <f t="shared" si="13"/>
        <v>257118</v>
      </c>
    </row>
    <row r="227" spans="1:5" ht="15" customHeight="1" x14ac:dyDescent="0.25">
      <c r="A227" s="163" t="s">
        <v>268</v>
      </c>
      <c r="B227" s="146">
        <f>Hospitals!F32+Hospitals!F34</f>
        <v>67395</v>
      </c>
      <c r="C227" s="146">
        <f>Hospitals!H32+Hospitals!H34</f>
        <v>431748</v>
      </c>
      <c r="D227" s="146">
        <f>Hospitals!J32+Hospitals!J34</f>
        <v>431748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165677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233072</v>
      </c>
      <c r="C230" s="166">
        <f>C229+C228+C227</f>
        <v>431748</v>
      </c>
      <c r="D230" s="166">
        <f>D229+D228+D227</f>
        <v>431748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71429424.890000001</v>
      </c>
      <c r="C232" s="173">
        <f>C230+C226+C221+C217+C231</f>
        <v>74712240</v>
      </c>
      <c r="D232" s="173">
        <f>D230+D226+D221+D217+D231</f>
        <v>75166109</v>
      </c>
      <c r="E232" s="186">
        <f t="shared" si="13"/>
        <v>453869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 Health Care Services Division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21387064.190000001</v>
      </c>
      <c r="C305" s="146">
        <f t="shared" si="17"/>
        <v>20398989</v>
      </c>
      <c r="D305" s="146">
        <f t="shared" si="17"/>
        <v>20750602</v>
      </c>
      <c r="E305" s="164">
        <f t="shared" ref="E305:E323" si="18">D305-C305</f>
        <v>351613</v>
      </c>
    </row>
    <row r="306" spans="1:5" ht="15" customHeight="1" x14ac:dyDescent="0.25">
      <c r="A306" s="163" t="s">
        <v>179</v>
      </c>
      <c r="B306" s="146">
        <f t="shared" si="17"/>
        <v>1274288.26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5">
      <c r="A307" s="163" t="s">
        <v>180</v>
      </c>
      <c r="B307" s="146">
        <f t="shared" si="17"/>
        <v>10266767.09</v>
      </c>
      <c r="C307" s="146">
        <f t="shared" si="17"/>
        <v>9362283</v>
      </c>
      <c r="D307" s="146">
        <f t="shared" si="17"/>
        <v>9673591</v>
      </c>
      <c r="E307" s="164">
        <f t="shared" si="18"/>
        <v>311308</v>
      </c>
    </row>
    <row r="308" spans="1:5" s="153" customFormat="1" ht="15" customHeight="1" x14ac:dyDescent="0.25">
      <c r="A308" s="165" t="s">
        <v>181</v>
      </c>
      <c r="B308" s="166">
        <f>B307+B306+B305</f>
        <v>32928119.539999999</v>
      </c>
      <c r="C308" s="166">
        <f>C307+C306+C305</f>
        <v>29761272</v>
      </c>
      <c r="D308" s="166">
        <f>D307+D306+D305</f>
        <v>30424193</v>
      </c>
      <c r="E308" s="167">
        <f t="shared" si="18"/>
        <v>662921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1450</v>
      </c>
      <c r="C309" s="146">
        <f t="shared" si="19"/>
        <v>12291</v>
      </c>
      <c r="D309" s="146">
        <f>D287+D262+D240+D218+D193</f>
        <v>12291</v>
      </c>
      <c r="E309" s="164">
        <f t="shared" si="18"/>
        <v>0</v>
      </c>
    </row>
    <row r="310" spans="1:5" ht="15" customHeight="1" x14ac:dyDescent="0.25">
      <c r="A310" s="163" t="s">
        <v>262</v>
      </c>
      <c r="B310" s="146">
        <f t="shared" si="19"/>
        <v>6252572</v>
      </c>
      <c r="C310" s="146">
        <f t="shared" si="19"/>
        <v>4620831</v>
      </c>
      <c r="D310" s="146">
        <f>D288+D263+D241+D219+D194</f>
        <v>4620831</v>
      </c>
      <c r="E310" s="164">
        <f t="shared" si="18"/>
        <v>0</v>
      </c>
    </row>
    <row r="311" spans="1:5" ht="15" customHeight="1" x14ac:dyDescent="0.25">
      <c r="A311" s="163" t="s">
        <v>263</v>
      </c>
      <c r="B311" s="146">
        <f t="shared" si="19"/>
        <v>10013902</v>
      </c>
      <c r="C311" s="146">
        <f t="shared" si="19"/>
        <v>10210768</v>
      </c>
      <c r="D311" s="146">
        <f>D289+D264+D242+D220+D195</f>
        <v>9744598</v>
      </c>
      <c r="E311" s="164">
        <f t="shared" si="18"/>
        <v>-466170</v>
      </c>
    </row>
    <row r="312" spans="1:5" s="153" customFormat="1" ht="15" customHeight="1" x14ac:dyDescent="0.25">
      <c r="A312" s="165" t="s">
        <v>185</v>
      </c>
      <c r="B312" s="166">
        <f>B311+B310+B309</f>
        <v>16267924</v>
      </c>
      <c r="C312" s="166">
        <f>C311+C310+C309</f>
        <v>14843890</v>
      </c>
      <c r="D312" s="166">
        <f>D311+D310+D309</f>
        <v>14377720</v>
      </c>
      <c r="E312" s="167">
        <f t="shared" si="18"/>
        <v>-466170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3525534.35</v>
      </c>
      <c r="C313" s="146">
        <f t="shared" si="20"/>
        <v>2973309</v>
      </c>
      <c r="D313" s="146">
        <f>D291+D266+D244+D222+D197</f>
        <v>2973309</v>
      </c>
      <c r="E313" s="164">
        <f t="shared" si="18"/>
        <v>0</v>
      </c>
    </row>
    <row r="314" spans="1:5" ht="15" customHeight="1" x14ac:dyDescent="0.25">
      <c r="A314" s="163" t="s">
        <v>265</v>
      </c>
      <c r="B314" s="146">
        <f t="shared" si="20"/>
        <v>18426</v>
      </c>
      <c r="C314" s="146">
        <f t="shared" si="20"/>
        <v>22119231</v>
      </c>
      <c r="D314" s="146">
        <f>D292+D267+D245+D223+D198</f>
        <v>22119231</v>
      </c>
      <c r="E314" s="164">
        <f t="shared" si="18"/>
        <v>0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18456349</v>
      </c>
      <c r="C316" s="146">
        <f t="shared" si="20"/>
        <v>4582790</v>
      </c>
      <c r="D316" s="146">
        <f>D294+D269+D247+D225+D200</f>
        <v>4839908</v>
      </c>
      <c r="E316" s="164">
        <f t="shared" si="18"/>
        <v>257118</v>
      </c>
    </row>
    <row r="317" spans="1:5" s="153" customFormat="1" ht="15" customHeight="1" x14ac:dyDescent="0.25">
      <c r="A317" s="165" t="s">
        <v>190</v>
      </c>
      <c r="B317" s="166">
        <f>B316+B315+B314+B313</f>
        <v>22000309.350000001</v>
      </c>
      <c r="C317" s="166">
        <f>C316+C315+C314+C313</f>
        <v>29675330</v>
      </c>
      <c r="D317" s="166">
        <f>D316+D315+D314+D313</f>
        <v>29932448</v>
      </c>
      <c r="E317" s="167">
        <f t="shared" si="18"/>
        <v>257118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67395</v>
      </c>
      <c r="C318" s="146">
        <f t="shared" si="21"/>
        <v>431748</v>
      </c>
      <c r="D318" s="146">
        <f>D296+D271+D249+D227+D202</f>
        <v>431748</v>
      </c>
      <c r="E318" s="164">
        <f t="shared" si="18"/>
        <v>0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165677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233072</v>
      </c>
      <c r="C321" s="166">
        <f>C320+C319+C318</f>
        <v>431748</v>
      </c>
      <c r="D321" s="166">
        <f>D320+D319+D318</f>
        <v>431748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71429424.890000001</v>
      </c>
      <c r="C323" s="181">
        <f>C321+C317+C312+C308+C322</f>
        <v>74712240</v>
      </c>
      <c r="D323" s="174">
        <f>D321+D317+D312+D308+D322</f>
        <v>75166109</v>
      </c>
      <c r="E323" s="174">
        <f t="shared" si="18"/>
        <v>453869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557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OutlineSymbols="0" zoomScaleNormal="100" workbookViewId="0">
      <pane xSplit="1" ySplit="6" topLeftCell="F47" activePane="bottomRight" state="frozen"/>
      <selection pane="topRight" activeCell="B1" sqref="B1"/>
      <selection pane="bottomLeft" activeCell="A7" sqref="A7"/>
      <selection pane="bottomRight" activeCell="G54" sqref="G54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3">
      <c r="A2" s="411" t="s">
        <v>472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473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474</v>
      </c>
      <c r="C4" s="419" t="s">
        <v>558</v>
      </c>
      <c r="D4" s="420" t="s">
        <v>135</v>
      </c>
      <c r="E4" s="421" t="s">
        <v>474</v>
      </c>
      <c r="F4" s="422" t="s">
        <v>475</v>
      </c>
      <c r="G4" s="419" t="s">
        <v>558</v>
      </c>
      <c r="H4" s="423" t="s">
        <v>136</v>
      </c>
    </row>
    <row r="5" spans="1:11" ht="15" customHeight="1" x14ac:dyDescent="0.25">
      <c r="A5" s="425" t="s">
        <v>237</v>
      </c>
      <c r="B5" s="426" t="s">
        <v>475</v>
      </c>
      <c r="C5" s="426" t="s">
        <v>476</v>
      </c>
      <c r="D5" s="427" t="s">
        <v>450</v>
      </c>
      <c r="E5" s="428" t="s">
        <v>477</v>
      </c>
      <c r="F5" s="426" t="s">
        <v>478</v>
      </c>
      <c r="G5" s="426" t="s">
        <v>476</v>
      </c>
      <c r="H5" s="426" t="s">
        <v>547</v>
      </c>
    </row>
    <row r="6" spans="1:11" ht="15" customHeight="1" x14ac:dyDescent="0.25">
      <c r="A6" s="429" t="s">
        <v>479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480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481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482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483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484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485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486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487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488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489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490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491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492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493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494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495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496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497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498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499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500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501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502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503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504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505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506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507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508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509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510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511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512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513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514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515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516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517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518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519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520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521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522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523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activeCell="G10" sqref="G10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55000000000000004">
      <c r="A2" s="474" t="s">
        <v>524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525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474</v>
      </c>
      <c r="C5" s="483" t="s">
        <v>558</v>
      </c>
      <c r="D5" s="484" t="s">
        <v>135</v>
      </c>
      <c r="E5" s="485" t="s">
        <v>474</v>
      </c>
      <c r="F5" s="486" t="s">
        <v>475</v>
      </c>
      <c r="G5" s="483" t="s">
        <v>558</v>
      </c>
      <c r="H5" s="487" t="s">
        <v>136</v>
      </c>
    </row>
    <row r="6" spans="1:8" ht="15.6" x14ac:dyDescent="0.3">
      <c r="A6" s="488" t="s">
        <v>526</v>
      </c>
      <c r="B6" s="489" t="s">
        <v>475</v>
      </c>
      <c r="C6" s="490" t="s">
        <v>476</v>
      </c>
      <c r="D6" s="491" t="s">
        <v>450</v>
      </c>
      <c r="E6" s="492" t="s">
        <v>477</v>
      </c>
      <c r="F6" s="490" t="s">
        <v>478</v>
      </c>
      <c r="G6" s="490" t="s">
        <v>476</v>
      </c>
      <c r="H6" s="490" t="s">
        <v>547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D15" sqref="D15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LSU Health Care Services Division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450</v>
      </c>
      <c r="C5" s="509" t="s">
        <v>450</v>
      </c>
      <c r="D5" s="511" t="s">
        <v>547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16806.63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1289.97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3489437.75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18000</v>
      </c>
      <c r="C14" s="147">
        <f>Instruction!H26+Research!H26+'Public Service'!H26+'Academic Supp'!H26+'Student Services'!H26+'Institutional Supp'!H26+Scholarships!H26+'OP&amp;M'!H26+Hospitals!H26+Transfers!H26+Other!H26</f>
        <v>2973309</v>
      </c>
      <c r="D14" s="149">
        <f>Instruction!J26+Research!J26+'Public Service'!J26+'Academic Supp'!J26+'Student Services'!J26+'Institutional Supp'!J26+Scholarships!J26+'OP&amp;M'!J26+Hospitals!J26+Transfers!J26+Other!J26</f>
        <v>2973309</v>
      </c>
    </row>
    <row r="15" spans="1:6" s="153" customFormat="1" ht="15" customHeight="1" thickBot="1" x14ac:dyDescent="0.3">
      <c r="A15" s="150" t="s">
        <v>295</v>
      </c>
      <c r="B15" s="151">
        <f>SUM(B6:B14)</f>
        <v>3525534.35</v>
      </c>
      <c r="C15" s="151">
        <f>SUM(C6:C14)</f>
        <v>2973309</v>
      </c>
      <c r="D15" s="152">
        <f>SUM(D6:D14)</f>
        <v>2973309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7" sqref="C7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Care Services Division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2" t="s">
        <v>549</v>
      </c>
      <c r="D3" s="553"/>
      <c r="E3" s="553"/>
      <c r="F3" s="553"/>
      <c r="G3" s="553"/>
      <c r="H3" s="553"/>
      <c r="I3" s="554"/>
    </row>
    <row r="4" spans="1:9" ht="15" customHeight="1" x14ac:dyDescent="0.25">
      <c r="A4" s="549" t="s">
        <v>117</v>
      </c>
      <c r="B4" s="546" t="s">
        <v>302</v>
      </c>
      <c r="C4" s="555" t="s">
        <v>561</v>
      </c>
      <c r="D4" s="555" t="s">
        <v>340</v>
      </c>
      <c r="E4" s="555" t="s">
        <v>341</v>
      </c>
      <c r="F4" s="555" t="s">
        <v>351</v>
      </c>
      <c r="G4" s="555" t="s">
        <v>344</v>
      </c>
      <c r="H4" s="558" t="s">
        <v>560</v>
      </c>
      <c r="I4" s="561" t="s">
        <v>303</v>
      </c>
    </row>
    <row r="5" spans="1:9" ht="15" customHeight="1" x14ac:dyDescent="0.25">
      <c r="A5" s="550"/>
      <c r="B5" s="547"/>
      <c r="C5" s="556"/>
      <c r="D5" s="556"/>
      <c r="E5" s="556"/>
      <c r="F5" s="556"/>
      <c r="G5" s="556"/>
      <c r="H5" s="559"/>
      <c r="I5" s="562"/>
    </row>
    <row r="6" spans="1:9" ht="15" customHeight="1" thickBot="1" x14ac:dyDescent="0.3">
      <c r="A6" s="551"/>
      <c r="B6" s="548"/>
      <c r="C6" s="557"/>
      <c r="D6" s="557"/>
      <c r="E6" s="557"/>
      <c r="F6" s="557"/>
      <c r="G6" s="557"/>
      <c r="H6" s="560"/>
      <c r="I6" s="563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E1" sqref="E1:E1048576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7" t="s">
        <v>549</v>
      </c>
      <c r="C3" s="568"/>
      <c r="D3" s="568"/>
      <c r="E3" s="568"/>
      <c r="F3" s="568"/>
      <c r="G3" s="568"/>
      <c r="H3" s="568"/>
      <c r="I3" s="568"/>
      <c r="J3" s="569"/>
      <c r="K3" s="98"/>
      <c r="L3" s="98"/>
      <c r="M3" s="98"/>
      <c r="N3" s="98"/>
      <c r="O3" s="98"/>
      <c r="P3" s="98"/>
    </row>
    <row r="4" spans="1:16" ht="15" customHeight="1" thickTop="1" x14ac:dyDescent="0.25">
      <c r="A4" s="564" t="s">
        <v>325</v>
      </c>
      <c r="B4" s="570" t="s">
        <v>559</v>
      </c>
      <c r="C4" s="555" t="s">
        <v>561</v>
      </c>
      <c r="D4" s="555" t="s">
        <v>340</v>
      </c>
      <c r="E4" s="555" t="s">
        <v>350</v>
      </c>
      <c r="F4" s="555" t="s">
        <v>341</v>
      </c>
      <c r="G4" s="555" t="s">
        <v>351</v>
      </c>
      <c r="H4" s="555" t="s">
        <v>344</v>
      </c>
      <c r="I4" s="558" t="s">
        <v>560</v>
      </c>
      <c r="J4" s="561" t="s">
        <v>303</v>
      </c>
    </row>
    <row r="5" spans="1:16" ht="15" customHeight="1" x14ac:dyDescent="0.25">
      <c r="A5" s="565"/>
      <c r="B5" s="571"/>
      <c r="C5" s="556"/>
      <c r="D5" s="556"/>
      <c r="E5" s="556"/>
      <c r="F5" s="556"/>
      <c r="G5" s="556"/>
      <c r="H5" s="556"/>
      <c r="I5" s="559"/>
      <c r="J5" s="562"/>
    </row>
    <row r="6" spans="1:16" ht="15" customHeight="1" thickBot="1" x14ac:dyDescent="0.3">
      <c r="A6" s="566"/>
      <c r="B6" s="572"/>
      <c r="C6" s="557"/>
      <c r="D6" s="557"/>
      <c r="E6" s="557"/>
      <c r="F6" s="557"/>
      <c r="G6" s="557"/>
      <c r="H6" s="557"/>
      <c r="I6" s="560"/>
      <c r="J6" s="563"/>
    </row>
    <row r="7" spans="1:16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7" sqref="C7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Care Services Division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2" t="s">
        <v>465</v>
      </c>
      <c r="D3" s="553"/>
      <c r="E3" s="553"/>
      <c r="F3" s="553"/>
      <c r="G3" s="553"/>
      <c r="H3" s="553"/>
      <c r="I3" s="554"/>
    </row>
    <row r="4" spans="1:9" ht="15" customHeight="1" x14ac:dyDescent="0.25">
      <c r="A4" s="549" t="s">
        <v>117</v>
      </c>
      <c r="B4" s="546" t="s">
        <v>302</v>
      </c>
      <c r="C4" s="555" t="s">
        <v>561</v>
      </c>
      <c r="D4" s="555" t="s">
        <v>340</v>
      </c>
      <c r="E4" s="555" t="s">
        <v>341</v>
      </c>
      <c r="F4" s="555" t="s">
        <v>351</v>
      </c>
      <c r="G4" s="555" t="s">
        <v>344</v>
      </c>
      <c r="H4" s="558" t="s">
        <v>560</v>
      </c>
      <c r="I4" s="561" t="s">
        <v>303</v>
      </c>
    </row>
    <row r="5" spans="1:9" ht="15" customHeight="1" x14ac:dyDescent="0.25">
      <c r="A5" s="550"/>
      <c r="B5" s="547"/>
      <c r="C5" s="556"/>
      <c r="D5" s="556"/>
      <c r="E5" s="556"/>
      <c r="F5" s="556"/>
      <c r="G5" s="556"/>
      <c r="H5" s="559"/>
      <c r="I5" s="562"/>
    </row>
    <row r="6" spans="1:9" ht="15" customHeight="1" thickBot="1" x14ac:dyDescent="0.3">
      <c r="A6" s="551"/>
      <c r="B6" s="548"/>
      <c r="C6" s="557"/>
      <c r="D6" s="557"/>
      <c r="E6" s="557"/>
      <c r="F6" s="557"/>
      <c r="G6" s="557"/>
      <c r="H6" s="560"/>
      <c r="I6" s="563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E1" sqref="E1:E1048576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7" t="s">
        <v>465</v>
      </c>
      <c r="C3" s="568"/>
      <c r="D3" s="568"/>
      <c r="E3" s="568"/>
      <c r="F3" s="568"/>
      <c r="G3" s="568"/>
      <c r="H3" s="568"/>
      <c r="I3" s="568"/>
      <c r="J3" s="569"/>
      <c r="K3" s="98"/>
      <c r="L3" s="98"/>
      <c r="M3" s="98"/>
      <c r="N3" s="98"/>
      <c r="O3" s="98"/>
      <c r="P3" s="98"/>
    </row>
    <row r="4" spans="1:16" ht="15" customHeight="1" thickTop="1" x14ac:dyDescent="0.25">
      <c r="A4" s="564" t="s">
        <v>325</v>
      </c>
      <c r="B4" s="570" t="s">
        <v>559</v>
      </c>
      <c r="C4" s="555" t="s">
        <v>561</v>
      </c>
      <c r="D4" s="555" t="s">
        <v>340</v>
      </c>
      <c r="E4" s="555" t="s">
        <v>350</v>
      </c>
      <c r="F4" s="555" t="s">
        <v>341</v>
      </c>
      <c r="G4" s="555" t="s">
        <v>351</v>
      </c>
      <c r="H4" s="555" t="s">
        <v>344</v>
      </c>
      <c r="I4" s="558" t="s">
        <v>560</v>
      </c>
      <c r="J4" s="561" t="s">
        <v>303</v>
      </c>
    </row>
    <row r="5" spans="1:16" ht="15" customHeight="1" x14ac:dyDescent="0.25">
      <c r="A5" s="565"/>
      <c r="B5" s="571"/>
      <c r="C5" s="556"/>
      <c r="D5" s="556"/>
      <c r="E5" s="556"/>
      <c r="F5" s="556"/>
      <c r="G5" s="556"/>
      <c r="H5" s="556"/>
      <c r="I5" s="559"/>
      <c r="J5" s="562"/>
    </row>
    <row r="6" spans="1:16" ht="15" customHeight="1" thickBot="1" x14ac:dyDescent="0.3">
      <c r="A6" s="566"/>
      <c r="B6" s="572"/>
      <c r="C6" s="557"/>
      <c r="D6" s="557"/>
      <c r="E6" s="557"/>
      <c r="F6" s="557"/>
      <c r="G6" s="557"/>
      <c r="H6" s="557"/>
      <c r="I6" s="560"/>
      <c r="J6" s="563"/>
    </row>
    <row r="7" spans="1:16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B13" sqref="B13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Care Services Division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2" t="s">
        <v>550</v>
      </c>
      <c r="D3" s="553"/>
      <c r="E3" s="553"/>
      <c r="F3" s="553"/>
      <c r="G3" s="553"/>
      <c r="H3" s="553"/>
      <c r="I3" s="554"/>
    </row>
    <row r="4" spans="1:9" ht="15" customHeight="1" x14ac:dyDescent="0.25">
      <c r="A4" s="549" t="s">
        <v>117</v>
      </c>
      <c r="B4" s="546" t="s">
        <v>302</v>
      </c>
      <c r="C4" s="555" t="s">
        <v>561</v>
      </c>
      <c r="D4" s="555" t="s">
        <v>340</v>
      </c>
      <c r="E4" s="555" t="s">
        <v>341</v>
      </c>
      <c r="F4" s="555" t="s">
        <v>351</v>
      </c>
      <c r="G4" s="555" t="s">
        <v>344</v>
      </c>
      <c r="H4" s="558" t="s">
        <v>560</v>
      </c>
      <c r="I4" s="561" t="s">
        <v>303</v>
      </c>
    </row>
    <row r="5" spans="1:9" ht="15" customHeight="1" x14ac:dyDescent="0.25">
      <c r="A5" s="550"/>
      <c r="B5" s="547"/>
      <c r="C5" s="556"/>
      <c r="D5" s="556"/>
      <c r="E5" s="556"/>
      <c r="F5" s="556"/>
      <c r="G5" s="556"/>
      <c r="H5" s="559"/>
      <c r="I5" s="562"/>
    </row>
    <row r="6" spans="1:9" ht="15" customHeight="1" thickBot="1" x14ac:dyDescent="0.3">
      <c r="A6" s="551"/>
      <c r="B6" s="548"/>
      <c r="C6" s="557"/>
      <c r="D6" s="557"/>
      <c r="E6" s="557"/>
      <c r="F6" s="557"/>
      <c r="G6" s="557"/>
      <c r="H6" s="560"/>
      <c r="I6" s="563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H34" sqref="H34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52" t="s">
        <v>550</v>
      </c>
      <c r="C3" s="553"/>
      <c r="D3" s="553"/>
      <c r="E3" s="553"/>
      <c r="F3" s="553"/>
      <c r="G3" s="553"/>
      <c r="H3" s="553"/>
      <c r="I3" s="553"/>
      <c r="J3" s="554"/>
      <c r="K3" s="98"/>
      <c r="L3" s="98"/>
      <c r="M3" s="98"/>
      <c r="N3" s="98"/>
      <c r="O3" s="98"/>
      <c r="P3" s="98"/>
    </row>
    <row r="4" spans="1:16" ht="15" customHeight="1" thickTop="1" x14ac:dyDescent="0.25">
      <c r="A4" s="564" t="s">
        <v>325</v>
      </c>
      <c r="B4" s="570" t="s">
        <v>559</v>
      </c>
      <c r="C4" s="555" t="s">
        <v>561</v>
      </c>
      <c r="D4" s="555" t="s">
        <v>340</v>
      </c>
      <c r="E4" s="555" t="s">
        <v>350</v>
      </c>
      <c r="F4" s="555" t="s">
        <v>341</v>
      </c>
      <c r="G4" s="555" t="s">
        <v>351</v>
      </c>
      <c r="H4" s="555" t="s">
        <v>344</v>
      </c>
      <c r="I4" s="558" t="s">
        <v>560</v>
      </c>
      <c r="J4" s="561" t="s">
        <v>303</v>
      </c>
    </row>
    <row r="5" spans="1:16" ht="15" customHeight="1" x14ac:dyDescent="0.25">
      <c r="A5" s="565"/>
      <c r="B5" s="571"/>
      <c r="C5" s="556"/>
      <c r="D5" s="556"/>
      <c r="E5" s="556"/>
      <c r="F5" s="556"/>
      <c r="G5" s="556"/>
      <c r="H5" s="556"/>
      <c r="I5" s="559"/>
      <c r="J5" s="562"/>
    </row>
    <row r="6" spans="1:16" ht="15" customHeight="1" thickBot="1" x14ac:dyDescent="0.3">
      <c r="A6" s="566"/>
      <c r="B6" s="572"/>
      <c r="C6" s="557"/>
      <c r="D6" s="557"/>
      <c r="E6" s="557"/>
      <c r="F6" s="557"/>
      <c r="G6" s="557"/>
      <c r="H6" s="557"/>
      <c r="I6" s="560"/>
      <c r="J6" s="563"/>
    </row>
    <row r="7" spans="1:16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2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8" sqref="L1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42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Sheet1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Roberts</cp:lastModifiedBy>
  <cp:lastPrinted>2022-07-08T13:58:54Z</cp:lastPrinted>
  <dcterms:created xsi:type="dcterms:W3CDTF">2010-02-11T21:59:50Z</dcterms:created>
  <dcterms:modified xsi:type="dcterms:W3CDTF">2023-09-15T19:34:25Z</dcterms:modified>
</cp:coreProperties>
</file>